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05 - DOCUMENTOS DAS LICITAÇÕES\2020\LICITAÇÕES\Z Serviço de retrofit\DOCUMENTOS PARA PUBLICAR NO SITE DO TRT3\"/>
    </mc:Choice>
  </mc:AlternateContent>
  <bookViews>
    <workbookView xWindow="0" yWindow="0" windowWidth="20400" windowHeight="7560" tabRatio="500" firstSheet="1" activeTab="1"/>
  </bookViews>
  <sheets>
    <sheet name="Mapa de Preços" sheetId="1" state="hidden" r:id="rId1"/>
    <sheet name="Modelo Proposta" sheetId="2" r:id="rId2"/>
    <sheet name="Orçamento Analítico" sheetId="3" state="hidden" r:id="rId3"/>
    <sheet name="CRONOGRAMA FÍSICIO-FINANCEIRO -" sheetId="4" state="hidden" r:id="rId4"/>
    <sheet name="BDI Serviços" sheetId="5" state="hidden" r:id="rId5"/>
    <sheet name="BDI Materiais" sheetId="6" state="hidden" r:id="rId6"/>
    <sheet name="Encargos Sociais" sheetId="7" state="hidden" r:id="rId7"/>
  </sheets>
  <definedNames>
    <definedName name="_xlnm.Print_Area" localSheetId="5">'BDI Materiais'!$A$1:$D$60</definedName>
    <definedName name="_xlnm.Print_Area" localSheetId="4">'BDI Serviços'!$A$1:$D$60</definedName>
    <definedName name="_xlnm.Print_Area" localSheetId="3">'CRONOGRAMA FÍSICIO-FINANCEIRO -'!$A$1:$I$22</definedName>
    <definedName name="_xlnm.Print_Area" localSheetId="1">'Modelo Proposta'!$A$1:$L$25</definedName>
    <definedName name="_xlnm.Print_Area" localSheetId="2">'Orçamento Analítico'!$A$1:$G$166</definedName>
    <definedName name="JR_PAGE_ANCHOR_0_1">'Modelo Proposta'!#REF!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4" i="2" l="1"/>
  <c r="L23" i="2" s="1"/>
  <c r="L21" i="2"/>
  <c r="L22" i="2"/>
  <c r="L20" i="2"/>
  <c r="L14" i="2"/>
  <c r="L15" i="2"/>
  <c r="L16" i="2"/>
  <c r="L17" i="2"/>
  <c r="L18" i="2"/>
  <c r="L13" i="2"/>
  <c r="L11" i="2"/>
  <c r="L10" i="2"/>
  <c r="L9" i="2" s="1"/>
  <c r="L12" i="2" l="1"/>
  <c r="L19" i="2"/>
  <c r="L25" i="2" s="1"/>
  <c r="D41" i="7"/>
  <c r="D40" i="7"/>
  <c r="C40" i="7"/>
  <c r="C41" i="7" s="1"/>
  <c r="D37" i="7"/>
  <c r="D36" i="7"/>
  <c r="C36" i="7"/>
  <c r="D29" i="7"/>
  <c r="C29" i="7"/>
  <c r="D17" i="7"/>
  <c r="C17" i="7"/>
  <c r="G47" i="6"/>
  <c r="D29" i="6"/>
  <c r="D64" i="3" s="1"/>
  <c r="D27" i="6"/>
  <c r="D23" i="6"/>
  <c r="D19" i="6"/>
  <c r="D12" i="6"/>
  <c r="G47" i="5"/>
  <c r="D27" i="5"/>
  <c r="D23" i="5"/>
  <c r="D29" i="5" s="1"/>
  <c r="D19" i="5"/>
  <c r="D12" i="5"/>
  <c r="B5" i="4"/>
  <c r="F4" i="4"/>
  <c r="B4" i="4"/>
  <c r="B3" i="4"/>
  <c r="B2" i="4"/>
  <c r="G155" i="3"/>
  <c r="G154" i="3"/>
  <c r="B149" i="3"/>
  <c r="A149" i="3"/>
  <c r="B148" i="3"/>
  <c r="A148" i="3"/>
  <c r="G147" i="3"/>
  <c r="G146" i="3"/>
  <c r="G145" i="3"/>
  <c r="G144" i="3"/>
  <c r="G139" i="3"/>
  <c r="G138" i="3"/>
  <c r="G137" i="3"/>
  <c r="G140" i="3" s="1"/>
  <c r="G132" i="3"/>
  <c r="G131" i="3"/>
  <c r="G130" i="3"/>
  <c r="G129" i="3"/>
  <c r="G128" i="3"/>
  <c r="G127" i="3"/>
  <c r="G126" i="3"/>
  <c r="F125" i="3"/>
  <c r="G125" i="3" s="1"/>
  <c r="G124" i="3"/>
  <c r="G119" i="3"/>
  <c r="G118" i="3"/>
  <c r="G117" i="3"/>
  <c r="G116" i="3"/>
  <c r="G115" i="3"/>
  <c r="G114" i="3"/>
  <c r="G113" i="3"/>
  <c r="G112" i="3"/>
  <c r="F112" i="3"/>
  <c r="G111" i="3"/>
  <c r="G120" i="3" s="1"/>
  <c r="F149" i="3" s="1"/>
  <c r="G149" i="3" s="1"/>
  <c r="G106" i="3"/>
  <c r="G105" i="3"/>
  <c r="G104" i="3"/>
  <c r="G103" i="3"/>
  <c r="G102" i="3"/>
  <c r="G101" i="3"/>
  <c r="G100" i="3"/>
  <c r="G99" i="3"/>
  <c r="G107" i="3" s="1"/>
  <c r="F99" i="3"/>
  <c r="G98" i="3"/>
  <c r="G93" i="3"/>
  <c r="G92" i="3"/>
  <c r="G91" i="3"/>
  <c r="G90" i="3"/>
  <c r="G89" i="3"/>
  <c r="G88" i="3"/>
  <c r="G87" i="3"/>
  <c r="F86" i="3"/>
  <c r="G86" i="3" s="1"/>
  <c r="G94" i="3" s="1"/>
  <c r="G85" i="3"/>
  <c r="G80" i="3"/>
  <c r="G79" i="3"/>
  <c r="G78" i="3"/>
  <c r="G77" i="3"/>
  <c r="G76" i="3"/>
  <c r="G75" i="3"/>
  <c r="G74" i="3"/>
  <c r="F73" i="3"/>
  <c r="G73" i="3" s="1"/>
  <c r="G72" i="3"/>
  <c r="G63" i="3"/>
  <c r="G62" i="3"/>
  <c r="G60" i="3"/>
  <c r="E60" i="3"/>
  <c r="A60" i="3"/>
  <c r="G53" i="3"/>
  <c r="A53" i="3"/>
  <c r="G51" i="3"/>
  <c r="E51" i="3"/>
  <c r="A51" i="3"/>
  <c r="G44" i="3"/>
  <c r="G42" i="3"/>
  <c r="E42" i="3"/>
  <c r="A42" i="3"/>
  <c r="G35" i="3"/>
  <c r="G33" i="3"/>
  <c r="E33" i="3"/>
  <c r="A33" i="3"/>
  <c r="G28" i="3"/>
  <c r="G24" i="3"/>
  <c r="E24" i="3"/>
  <c r="A24" i="3"/>
  <c r="B19" i="3"/>
  <c r="A19" i="3"/>
  <c r="B18" i="3"/>
  <c r="A18" i="3"/>
  <c r="B17" i="3"/>
  <c r="A17" i="3"/>
  <c r="G15" i="3"/>
  <c r="E15" i="3"/>
  <c r="A15" i="3"/>
  <c r="B10" i="3"/>
  <c r="A10" i="3"/>
  <c r="G8" i="3"/>
  <c r="E8" i="3"/>
  <c r="A8" i="3"/>
  <c r="D5" i="3"/>
  <c r="B5" i="3"/>
  <c r="B4" i="3"/>
  <c r="B3" i="3"/>
  <c r="B2" i="3"/>
  <c r="E22" i="2"/>
  <c r="C22" i="2"/>
  <c r="B22" i="2"/>
  <c r="E21" i="2"/>
  <c r="C21" i="2"/>
  <c r="B21" i="2"/>
  <c r="E20" i="2"/>
  <c r="C20" i="2"/>
  <c r="B20" i="2"/>
  <c r="C15" i="2"/>
  <c r="B15" i="2"/>
  <c r="G7" i="1"/>
  <c r="H7" i="1" s="1"/>
  <c r="G133" i="3" l="1"/>
  <c r="F148" i="3" s="1"/>
  <c r="G148" i="3" s="1"/>
  <c r="G150" i="3" s="1"/>
  <c r="G20" i="2" s="1"/>
  <c r="H20" i="2" s="1"/>
  <c r="I20" i="2" s="1"/>
  <c r="J20" i="2" s="1"/>
  <c r="G15" i="2"/>
  <c r="H15" i="2" s="1"/>
  <c r="I15" i="2" s="1"/>
  <c r="J15" i="2" s="1"/>
  <c r="G22" i="2"/>
  <c r="H22" i="2" s="1"/>
  <c r="I22" i="2" s="1"/>
  <c r="J22" i="2" s="1"/>
  <c r="G81" i="3"/>
  <c r="H10" i="2"/>
  <c r="D57" i="3"/>
  <c r="D12" i="3"/>
  <c r="D48" i="3"/>
  <c r="D30" i="3"/>
  <c r="D39" i="3"/>
  <c r="D21" i="3"/>
  <c r="F27" i="3"/>
  <c r="G27" i="3" s="1"/>
  <c r="F46" i="3"/>
  <c r="G46" i="3" s="1"/>
  <c r="F18" i="3"/>
  <c r="G18" i="3" s="1"/>
  <c r="F157" i="3"/>
  <c r="G157" i="3" s="1"/>
  <c r="F55" i="3"/>
  <c r="G55" i="3" s="1"/>
  <c r="F37" i="3"/>
  <c r="G37" i="3" s="1"/>
  <c r="F10" i="3"/>
  <c r="G10" i="3" s="1"/>
  <c r="G11" i="3" s="1"/>
  <c r="F19" i="3"/>
  <c r="G19" i="3" s="1"/>
  <c r="G24" i="2"/>
  <c r="G64" i="3"/>
  <c r="H24" i="2" s="1"/>
  <c r="I10" i="2" l="1"/>
  <c r="J10" i="2" s="1"/>
  <c r="G11" i="2"/>
  <c r="G12" i="3"/>
  <c r="H11" i="2" s="1"/>
  <c r="F36" i="3"/>
  <c r="G36" i="3" s="1"/>
  <c r="G38" i="3" s="1"/>
  <c r="F45" i="3"/>
  <c r="G45" i="3" s="1"/>
  <c r="G47" i="3" s="1"/>
  <c r="F156" i="3"/>
  <c r="G156" i="3" s="1"/>
  <c r="G158" i="3" s="1"/>
  <c r="G21" i="2" s="1"/>
  <c r="H21" i="2" s="1"/>
  <c r="I21" i="2" s="1"/>
  <c r="J21" i="2" s="1"/>
  <c r="J19" i="2" s="1"/>
  <c r="I11" i="4" s="1"/>
  <c r="F26" i="3"/>
  <c r="G26" i="3" s="1"/>
  <c r="G29" i="3" s="1"/>
  <c r="F17" i="3"/>
  <c r="G17" i="3" s="1"/>
  <c r="G20" i="3" s="1"/>
  <c r="F54" i="3"/>
  <c r="G54" i="3" s="1"/>
  <c r="G56" i="3" s="1"/>
  <c r="G65" i="3"/>
  <c r="I24" i="2" s="1"/>
  <c r="J24" i="2" s="1"/>
  <c r="J23" i="2" s="1"/>
  <c r="I12" i="4" s="1"/>
  <c r="G39" i="3" l="1"/>
  <c r="H16" i="2" s="1"/>
  <c r="G16" i="2"/>
  <c r="G13" i="3"/>
  <c r="I11" i="2" s="1"/>
  <c r="J11" i="2" s="1"/>
  <c r="J9" i="2" s="1"/>
  <c r="G57" i="3"/>
  <c r="H18" i="2" s="1"/>
  <c r="G18" i="2"/>
  <c r="G21" i="3"/>
  <c r="H13" i="2" s="1"/>
  <c r="G13" i="2"/>
  <c r="G17" i="2"/>
  <c r="G48" i="3"/>
  <c r="H17" i="2" s="1"/>
  <c r="G30" i="3"/>
  <c r="H14" i="2" s="1"/>
  <c r="G14" i="2"/>
  <c r="I9" i="4" l="1"/>
  <c r="G49" i="3"/>
  <c r="I17" i="2" s="1"/>
  <c r="J17" i="2" s="1"/>
  <c r="G31" i="3"/>
  <c r="I14" i="2" s="1"/>
  <c r="J14" i="2" s="1"/>
  <c r="G58" i="3"/>
  <c r="I18" i="2" s="1"/>
  <c r="J18" i="2" s="1"/>
  <c r="G22" i="3"/>
  <c r="I13" i="2" s="1"/>
  <c r="J13" i="2" s="1"/>
  <c r="G40" i="3"/>
  <c r="I16" i="2" s="1"/>
  <c r="J16" i="2" s="1"/>
  <c r="J12" i="2" l="1"/>
  <c r="I10" i="4" l="1"/>
  <c r="I13" i="4" s="1"/>
  <c r="F5" i="4"/>
</calcChain>
</file>

<file path=xl/comments1.xml><?xml version="1.0" encoding="utf-8"?>
<comments xmlns="http://schemas.openxmlformats.org/spreadsheetml/2006/main">
  <authors>
    <author/>
  </authors>
  <commentList>
    <comment ref="B1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Não sei se cabe, pois precisariam de treinamento
</t>
        </r>
      </text>
    </comment>
    <comment ref="B12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Não sei se cabe, pois precisariam de treinamento
</t>
        </r>
      </text>
    </comment>
  </commentList>
</comments>
</file>

<file path=xl/sharedStrings.xml><?xml version="1.0" encoding="utf-8"?>
<sst xmlns="http://schemas.openxmlformats.org/spreadsheetml/2006/main" count="867" uniqueCount="348">
  <si>
    <t>PODER JUDICIÁRIO JUSTIÇA DO TRABALHO DA 3ª REGIÃO – TRT3ª</t>
  </si>
  <si>
    <t>MAPA DEMONSTRATIVO DE PREÇOS – RETROFIT DA SUBESTAÇÃO DO EDIFÍCIO-SEDE</t>
  </si>
  <si>
    <t>ITEM</t>
  </si>
  <si>
    <t>ESPECIFICAÇÕES</t>
  </si>
  <si>
    <t>QUANTIDADE
TOTAL
(UN)</t>
  </si>
  <si>
    <t>PREÇOS UNITÁRIOS ESTIMADO (MÉDIA DAS PROPOSTAS VÁLIDAS)</t>
  </si>
  <si>
    <t>PREÇO TOTAL</t>
  </si>
  <si>
    <t>Fornecedor A
CMULLER
MÉDIUM VOLTAGE CIRCUIT BREAK</t>
  </si>
  <si>
    <t>Fornecedor A
LOJA ELÉTRICA</t>
  </si>
  <si>
    <t>Fornecedor A
CENTER ELETRIC
MATERIAIS DE MÉDIA TENSÃO</t>
  </si>
  <si>
    <t>Modelo</t>
  </si>
  <si>
    <t>DISJUNTOR TRIPOLAR ON BOARD A VÁCUO DE 17,5KV 630A 25KA COM RELÉ DE PROTEÇÃO, TRANSFORMADORES E NOBREAK - PADRÃO CEMIG</t>
  </si>
  <si>
    <t>SOBRE OS MÉTODOS DE PESQUISA DEFINIDOS NA IN STLI/MP Nº 5/2014, TEMOS O SEGUINTE INFORMAR:</t>
  </si>
  <si>
    <t>PESQUISA SEM RESULTADO:</t>
  </si>
  <si>
    <t>II – CONTRATAÇÕES SIMILARES DE OUTROS ENTES PÚBLICOS, EM EXECUÇÃO OU CONCLUÍDOS NOS 180 (CENTO E OITENTA) DIAS ANTERIORES À DATA DA PESQUISA DE PREÇOS;</t>
  </si>
  <si>
    <t>III - PESQUISA PUBLICADA EM MÍDIA ESPECIALIZADA, SÍTIOS ELETRÔNICOS ESPECIALIZADOS OU DE DOMÍNIO AMPLO, DESDE QUE CONTENHA A DATA E HORA DE ACESSO;</t>
  </si>
  <si>
    <t>PESQUISA COM RESULTADO:</t>
  </si>
  <si>
    <t>I  – PAINEL DE PREÇOS – HTTP://PAINELDEPRECOS.PLANEJAMENTO.GOV.BR</t>
  </si>
  <si>
    <t>IV – PESQUISAS COM 3 (três) FORNECEDORES, DESDE QUE AS DATAS DAS PESQUISAS NÃO SE DIFERENCIEM EM MAIS DE 180 (CENTO E OITENTA) DIAS;</t>
  </si>
  <si>
    <t>Obs.: - As coletas de preços estão anexas ao processo;
          - O Painel de preço apresentou apenas uma ocorrência desse equipamento, porém, considerando a imprecisão e incompatibilidade de algumas características, bem como a preço bem acima da média de mercado, a equipe técnica decidiu descartar a pesquisa, vide anexo.</t>
  </si>
  <si>
    <t>Elaborado por: Eng.° Breno Dias Rodrigues e Eng.° Pedro Jorge Albuquerque Tavares da SENG em 17/07/2020</t>
  </si>
  <si>
    <t xml:space="preserve"> Objeto:</t>
  </si>
  <si>
    <t>Contratação de empresa especializada para executar o serviço de retrofit da subestação do Edifício-sede.</t>
  </si>
  <si>
    <t xml:space="preserve"> Endereço:</t>
  </si>
  <si>
    <t xml:space="preserve"> Órgão:</t>
  </si>
  <si>
    <t xml:space="preserve"> Data:</t>
  </si>
  <si>
    <t xml:space="preserve"> Folha pagamento:</t>
  </si>
  <si>
    <t>Encargos socais com desoneração</t>
  </si>
  <si>
    <t>Preço Global:</t>
  </si>
  <si>
    <t>CÓDIGO</t>
  </si>
  <si>
    <t>DESCRITIVO</t>
  </si>
  <si>
    <t>FONTE</t>
  </si>
  <si>
    <t>UNID</t>
  </si>
  <si>
    <t>QUANTIDADE</t>
  </si>
  <si>
    <t>CUSTO UNITÁRIO</t>
  </si>
  <si>
    <t>BDI</t>
  </si>
  <si>
    <t>PREÇO UNITÁRIO</t>
  </si>
  <si>
    <t>PREÇO
TOTAL R$</t>
  </si>
  <si>
    <t>SEM BDI</t>
  </si>
  <si>
    <t>COM BDI</t>
  </si>
  <si>
    <t>SERVIÇOS PRELIMINARES</t>
  </si>
  <si>
    <t>1.1</t>
  </si>
  <si>
    <t xml:space="preserve">PL – 1.542/2019 </t>
  </si>
  <si>
    <t xml:space="preserve">Emissão da ART ou TRT do responsável técnico pelos serviços </t>
  </si>
  <si>
    <t>CREA-MG</t>
  </si>
  <si>
    <t>UN</t>
  </si>
  <si>
    <t>1.2</t>
  </si>
  <si>
    <t>COMP-20001</t>
  </si>
  <si>
    <t>Elaboração/apresentação do cronograma de execução</t>
  </si>
  <si>
    <t>PRÓPRIA</t>
  </si>
  <si>
    <t>INSTALAÇÃO DISJUNTOR</t>
  </si>
  <si>
    <t>2.1</t>
  </si>
  <si>
    <t>COMP-20002</t>
  </si>
  <si>
    <t>Instalação, parametrização e comissionamento do disjuntor MT/relé</t>
  </si>
  <si>
    <t>2.2</t>
  </si>
  <si>
    <t>COMP-20003</t>
  </si>
  <si>
    <t>Vergalhão de cobre eletrolítico circular de Ø3/8" – Fornecimento e instalação</t>
  </si>
  <si>
    <t>m</t>
  </si>
  <si>
    <t>2.3</t>
  </si>
  <si>
    <t>SINAPI</t>
  </si>
  <si>
    <t>m²</t>
  </si>
  <si>
    <t>2.4</t>
  </si>
  <si>
    <t>COMP-20004</t>
  </si>
  <si>
    <t>União angular “L” para vergalhão de cobre eletrolítico de Ø3/8"</t>
  </si>
  <si>
    <t>2.5</t>
  </si>
  <si>
    <t>COMP-20005</t>
  </si>
  <si>
    <t>Borne concêntrico união reta sem suporte para vergalhão de cobre eletrolítico de Ø3/8”</t>
  </si>
  <si>
    <t>2.6</t>
  </si>
  <si>
    <t>COMP-20006</t>
  </si>
  <si>
    <t xml:space="preserve">Borne concêntrico terminal lateral para vergalhão de cobre eletrolítico de Ø3/8” </t>
  </si>
  <si>
    <t>COMPLEMENTAÇÃO DA GRADE</t>
  </si>
  <si>
    <t>3.1</t>
  </si>
  <si>
    <t>3.2</t>
  </si>
  <si>
    <t>3.3</t>
  </si>
  <si>
    <t>FORNECIMENTO DE MATERIAIS</t>
  </si>
  <si>
    <t>4.1</t>
  </si>
  <si>
    <t>COMP-20009</t>
  </si>
  <si>
    <t>Disjuntor a vácuo de 17,5kV 630A com relé de proteção e acessórios – BDI reduzido</t>
  </si>
  <si>
    <t xml:space="preserve">PREÇO GLOBAL  REFERENCIAL (R$): </t>
  </si>
  <si>
    <t>Obs.: Orçamento elaborado com base no orçamento fornecido pela Plana Planejamento Arquitetura e Consultoria LTDA.</t>
  </si>
  <si>
    <t>___________________________</t>
  </si>
  <si>
    <t>_______________________________</t>
  </si>
  <si>
    <t>BRENO DIAS RODRIGUES</t>
  </si>
  <si>
    <t>PEDRO JORGE ALBUQUERQUE TAVARES</t>
  </si>
  <si>
    <t>Chefe da Seção de Instalações Prediais</t>
  </si>
  <si>
    <t xml:space="preserve">Analista Judiciário – Engenharia Elétrica </t>
  </si>
  <si>
    <t>Secretaria de Engenharia – SENG -TRT3ª</t>
  </si>
  <si>
    <t>ORÇAMENTO ANALÍTICO – RETROFIT DA SUBESTAÇÃO DO EDIFÍCIO-SEDE</t>
  </si>
  <si>
    <t xml:space="preserve"> Folha 
 pagamento:</t>
  </si>
  <si>
    <t>COMPOSIÇÕES PRÓPRIAS 05/2020 - COM DESONERAÇÃO</t>
  </si>
  <si>
    <t>CÓDIGO:</t>
  </si>
  <si>
    <t>SERVIÇO</t>
  </si>
  <si>
    <t>COEFICIENTE</t>
  </si>
  <si>
    <t>TOTAL</t>
  </si>
  <si>
    <t>h</t>
  </si>
  <si>
    <t>CUSTO TOTAL:</t>
  </si>
  <si>
    <t>PREÇO UNITÁRIO COM BDI:</t>
  </si>
  <si>
    <t>C 88247.1</t>
  </si>
  <si>
    <t>AUXILIAR DE ELETRICISTA COM ENCARGOS COMPLEMENTARES + 30% PERICULOSIDADE</t>
  </si>
  <si>
    <t>C 88266.1</t>
  </si>
  <si>
    <t>ELETRICISTA COM ENCARGOS COMPLEMENTARES + 30% PERICULOSIDADE</t>
  </si>
  <si>
    <t xml:space="preserve"> I 04912</t>
  </si>
  <si>
    <t xml:space="preserve"> Barramento de alta tensão em vergalhão de cobre nu 3/8" – 0,7kg/m</t>
  </si>
  <si>
    <t>ORSE</t>
  </si>
  <si>
    <t>Kg</t>
  </si>
  <si>
    <t>I 10646</t>
  </si>
  <si>
    <t>União angular “L” 90º para vergalhão de cobre eletrolítico de Ø3/8"</t>
  </si>
  <si>
    <t>AMERICANAS</t>
  </si>
  <si>
    <t>I 6813</t>
  </si>
  <si>
    <t>Borne concêntrico a pressão para vergalhão de cobre eletrolítico de Ø3/8”, tipo união sem suporte produzida em latão ou liga de cobre</t>
  </si>
  <si>
    <t>LOJA ELÉTRICA</t>
  </si>
  <si>
    <t>Borne concêntrico a pressão para vergalhão de cobre eletrolítico de Ø3/8”, tipo terminal lateral reto produzido em latão ou liga de cobre</t>
  </si>
  <si>
    <t>COTAÇÕES</t>
  </si>
  <si>
    <t>DISJUNTOR A VÁCUO DE 17,5KV 630A 25KA COM RELÉ DE PROTEÇÃO, TRANSFORMADORES E NOBREAK - PADRÃO CEMIG</t>
  </si>
  <si>
    <t>MÉDIA DA PESQUISA DE MERCADO</t>
  </si>
  <si>
    <t>COMPOSIÇÕES SINAPI 05/2020 - COM DESONERAÇÃO</t>
  </si>
  <si>
    <t>05/2020</t>
  </si>
  <si>
    <t>CÓDIGO ORI:</t>
  </si>
  <si>
    <t xml:space="preserve"> C 88247</t>
  </si>
  <si>
    <t>INSUMOS</t>
  </si>
  <si>
    <t>I 247</t>
  </si>
  <si>
    <t>AJUDANTE DE ELETRICISTA</t>
  </si>
  <si>
    <t>INDENIZAÇÃO</t>
  </si>
  <si>
    <t>ACRÉSCIMO DE 30% DE PERICULOSIDADE SOBRE O SALÁRIO-BASE  POR EXPOSIÇÃO A RISCOS ELÉTRICOS</t>
  </si>
  <si>
    <t>NR 16</t>
  </si>
  <si>
    <t>I 37370</t>
  </si>
  <si>
    <t>ALIMENTAÇÃO - HORISTA (COLETADO CAIXA)</t>
  </si>
  <si>
    <t>I 37371</t>
  </si>
  <si>
    <t>TRANSPORTE - HORISTA (COLETADO CAIXA)</t>
  </si>
  <si>
    <t>I 37372</t>
  </si>
  <si>
    <t>EXAMES - HORISTA (COLETADO CAIXA)</t>
  </si>
  <si>
    <t>I 37373</t>
  </si>
  <si>
    <t>SEGURO - HORISTA (COLETADO CAIXA)</t>
  </si>
  <si>
    <t>I 43460</t>
  </si>
  <si>
    <t>FERRAMENTAS – FAMÍLIA ELETRICISTA - HORISTA (ENCARGOS COMPLEMENTARES - COLETADO CAIXA)</t>
  </si>
  <si>
    <t>EPI – FAMÍLIA ELETRICISTA - HORISTA (ENCARGOS COMPLEMENTARES - COLETADO CAIXA)</t>
  </si>
  <si>
    <t>C 95316</t>
  </si>
  <si>
    <t>CURSO DE CAPACITAÇÃO PARA AUXILIAR DE ELETRICISTA (ENCARGOS COMPLEMENTARES) - HORISTA</t>
  </si>
  <si>
    <t>CUSTO TOTAL COMPOSIÇÃO:</t>
  </si>
  <si>
    <t xml:space="preserve"> C 88264.1</t>
  </si>
  <si>
    <t xml:space="preserve"> C 88264</t>
  </si>
  <si>
    <t>I 2436</t>
  </si>
  <si>
    <t>ELETRICISTA</t>
  </si>
  <si>
    <t>C  95332</t>
  </si>
  <si>
    <t>CURSO DE CAPACITAÇÃO PARA ELETRICISTA (ENCARGOS COMPLEMENTARES) - HORISTA</t>
  </si>
  <si>
    <t>ELETROTÉCNICO COM ENCARGOS COMPLEMENTARES + 30% PERICULOSIDADE</t>
  </si>
  <si>
    <t xml:space="preserve"> C 88266</t>
  </si>
  <si>
    <t>I 2438</t>
  </si>
  <si>
    <t>ELETROTÉCNICO</t>
  </si>
  <si>
    <t>C 95334</t>
  </si>
  <si>
    <t>CURSO DE CAPACITAÇÃO PARA ELETROTÉCNICO (ENCARGOS COMPLEMENTARES) - HORISTA</t>
  </si>
  <si>
    <t xml:space="preserve"> C 88315.1</t>
  </si>
  <si>
    <t>SERRALHEIRO COM ENCARGOS COMPLEMENTARES + 30% PERICULOSIDADE</t>
  </si>
  <si>
    <t>C 88315</t>
  </si>
  <si>
    <t>I 6110</t>
  </si>
  <si>
    <t>SERRALHEIRO</t>
  </si>
  <si>
    <t>I 43465</t>
  </si>
  <si>
    <t>FERRAMENTAS – FAMÍLIA PEDREIRO - HORISTA (ENCARGOS COMPLEMENTARES – COLETA DO CAIXA)</t>
  </si>
  <si>
    <t>I 43489</t>
  </si>
  <si>
    <t>EPI – FAMÍLIA PEDREIRO - HORISTA (ENCARGOS COMPLEMENTARES - COLETADO CAIXA)</t>
  </si>
  <si>
    <t>C 95377</t>
  </si>
  <si>
    <t>CURSO DE CAPACITAÇÃO PARA POCEIRO (ENCARGOS COMPLEMENTARES) – HORISTA</t>
  </si>
  <si>
    <t xml:space="preserve"> C 88251.1</t>
  </si>
  <si>
    <t>AUXILIAR DE SERRALHEIRO COM ENCARGOS COMPLEMENTARES + 30% PERICULOSIDADE</t>
  </si>
  <si>
    <t>C 88251</t>
  </si>
  <si>
    <t>AUXILIAR DE SERRALHEIRO</t>
  </si>
  <si>
    <t>FERRAMENTAS – FAMÍLIA PEDREIRO – HORISTA (ENCARGOS COMPLEMENTARES – COLETA DO CAIXA)</t>
  </si>
  <si>
    <t xml:space="preserve"> C 100726</t>
  </si>
  <si>
    <t>PINTURA COM TINTA ALQUÍDICA DE FUNDO E ACABAMENTO (ESMALTE SINTÉTICO GRAFITE) APLICADA A ROLO OU PINCEL SOBRE SUPERFÍCIES METÁLICAS (EXCETO PERFIL) EXECUTADO EM OBRA (POR DEMÃO). AF_01/2020</t>
  </si>
  <si>
    <t>C 100726</t>
  </si>
  <si>
    <t>I 5318</t>
  </si>
  <si>
    <t>SOLVENTE DILUENTE A BASE DE AGUARRÁS</t>
  </si>
  <si>
    <t>L</t>
  </si>
  <si>
    <t>I 7293</t>
  </si>
  <si>
    <t>TINTA ESMALTE SINTÉTICO GRAFITE COM PROTEÇÃO PARA METAIS FERROSOS</t>
  </si>
  <si>
    <t>C 88310</t>
  </si>
  <si>
    <t>PINTOR COM ENCARGOS COMPLEMENTARES</t>
  </si>
  <si>
    <t xml:space="preserve"> C 99861.1</t>
  </si>
  <si>
    <t>GRADE DE AÇO GALVANIZADO ONDULADO COM FIO DE 2,77 MM (12 BWG) E MALHA 30 X 30MM, INCLUSIVE PINTURA</t>
  </si>
  <si>
    <t>C 99861</t>
  </si>
  <si>
    <t>I 03438</t>
  </si>
  <si>
    <t>TELA DE AÇO GALVANIZADO, FIO 12 BWG, MALHA 1" (30X30MM), ONDULADA, QUADRADA, SEM REVESTIMENTO</t>
  </si>
  <si>
    <t>ELETRODO REVESTIDO AWS - E6013, DIÂMETRO IGUAL A 2,50 MM</t>
  </si>
  <si>
    <t>I 4777</t>
  </si>
  <si>
    <t>CANTONEIRA AÇO ABAS IGUAIS (QUALQUER BITOLA), ESPESSURA ENTRE 1/8" E ¼"</t>
  </si>
  <si>
    <t>C 88629</t>
  </si>
  <si>
    <t>ARGAMASSA TRAÇO 1:3 (EM VOLUME DE CIMENTO E AREIA MÉDIA ÚMIDA), PREPARO MANUAL. AF_08/2019</t>
  </si>
  <si>
    <t>m³</t>
  </si>
  <si>
    <t xml:space="preserve"> C 96971.1</t>
  </si>
  <si>
    <t>ATERRAMENTO DAS PARTES METÁLICAS COM CABO DE COBRE NU #16MM², NÃO ENTERRADO, COM TERMINAIS DE PRESSÃO – FORNECIMENTO E INSTALAÇÃO</t>
  </si>
  <si>
    <t>C 96971</t>
  </si>
  <si>
    <t>I 1575</t>
  </si>
  <si>
    <t>TERMINAL A COMPRESSÃO EM COBRE ESTANHADO PARA CABO 16 MM2, 1 FURO E 1 COMPRESSÃO, PARA PARAFUSO DE FIXAÇÃO M6</t>
  </si>
  <si>
    <t>I 857</t>
  </si>
  <si>
    <t>CABO DE COBRE NU 16 MM2 MEIO-DURO</t>
  </si>
  <si>
    <r>
      <rPr>
        <b/>
        <sz val="14"/>
        <rFont val="Arial"/>
        <family val="2"/>
        <charset val="1"/>
      </rPr>
      <t xml:space="preserve">CRONOGRAMA FÍSICO-FINANCEIRO – </t>
    </r>
    <r>
      <rPr>
        <b/>
        <sz val="14"/>
        <color rgb="FF000000"/>
        <rFont val="Arial"/>
        <family val="2"/>
        <charset val="1"/>
      </rPr>
      <t>RETROFIT DA SUBESTAÇÃO DO EDIFÍCIO-SEDE</t>
    </r>
  </si>
  <si>
    <t>EXECUÇÃO</t>
  </si>
  <si>
    <t>MEDIÇÃO /
RECEBIMENTO PROVISÓRIO</t>
  </si>
  <si>
    <t>RECEBIMENTO DEFINITIVO</t>
  </si>
  <si>
    <t>0 – 15
15 DIAS</t>
  </si>
  <si>
    <t>16 – 30
15 DIAS</t>
  </si>
  <si>
    <t>31 – 45
15 DIAS</t>
  </si>
  <si>
    <t>46 – 60
15DIAS</t>
  </si>
  <si>
    <r>
      <rPr>
        <b/>
        <sz val="6"/>
        <rFont val="Arial"/>
        <family val="2"/>
      </rPr>
      <t xml:space="preserve">ETAPA ÚNICA
</t>
    </r>
    <r>
      <rPr>
        <b/>
        <sz val="4"/>
        <rFont val="Arial"/>
        <family val="2"/>
      </rPr>
      <t xml:space="preserve">
</t>
    </r>
    <r>
      <rPr>
        <b/>
        <sz val="10"/>
        <rFont val="Arial"/>
        <family val="2"/>
      </rPr>
      <t>15 DIAS</t>
    </r>
  </si>
  <si>
    <t>90 DIAS</t>
  </si>
  <si>
    <t xml:space="preserve">           JUSTIÇA DO TRABALHO
           TRIBUNAL REGIONAL DO TRABALHO DA 3ª REGIÃO</t>
  </si>
  <si>
    <t>SECRETARIA DE ENGENHARIA- SENG</t>
  </si>
  <si>
    <t>COMPOSIÇÃO DO BDI SEVIÇO - COM DESONERAÇÃO</t>
  </si>
  <si>
    <t>MANUTENÇÕES SUBESTAÇÕES</t>
  </si>
  <si>
    <t>DESCRIÇÃO</t>
  </si>
  <si>
    <t>% Sobre o PV</t>
  </si>
  <si>
    <t>DL</t>
  </si>
  <si>
    <t>Despesas Legais (impostos)</t>
  </si>
  <si>
    <t>A</t>
  </si>
  <si>
    <t xml:space="preserve"> PIS</t>
  </si>
  <si>
    <t>0,65% de PV</t>
  </si>
  <si>
    <t>B</t>
  </si>
  <si>
    <t>COFINS</t>
  </si>
  <si>
    <t>3,00 % de PV</t>
  </si>
  <si>
    <t>C</t>
  </si>
  <si>
    <t>ISS - Imposto Sobre Serviços Belo Horizonte</t>
  </si>
  <si>
    <t>5,00% de PV</t>
  </si>
  <si>
    <t>D</t>
  </si>
  <si>
    <t>CPRB - Contribuição Previdenciária sobre a Receita Bruta (%)</t>
  </si>
  <si>
    <t>4,50% de PV</t>
  </si>
  <si>
    <t xml:space="preserve">Total Parcial:                  </t>
  </si>
  <si>
    <t>DA</t>
  </si>
  <si>
    <t>Despesas Administrativas</t>
  </si>
  <si>
    <t>% Sobre os CD</t>
  </si>
  <si>
    <t>E</t>
  </si>
  <si>
    <t>Administração Central (escritório, estrutura física, telefone, secretarias, etc.).</t>
  </si>
  <si>
    <t>4,00% do CD</t>
  </si>
  <si>
    <t>F</t>
  </si>
  <si>
    <t>Riscos</t>
  </si>
  <si>
    <t>1,27% do CD</t>
  </si>
  <si>
    <t>G</t>
  </si>
  <si>
    <t>Seguros</t>
  </si>
  <si>
    <t>0,40% do CD</t>
  </si>
  <si>
    <t>H</t>
  </si>
  <si>
    <t>Garantias</t>
  </si>
  <si>
    <t>Total Parcial:</t>
  </si>
  <si>
    <t>DF</t>
  </si>
  <si>
    <t>Despesas Financeiras</t>
  </si>
  <si>
    <t>I</t>
  </si>
  <si>
    <t>Juros (acumulado anual até MAR/2020 - 5,91%)</t>
  </si>
  <si>
    <t>0,50% do CD</t>
  </si>
  <si>
    <t>LB</t>
  </si>
  <si>
    <t>Lucro Bruto</t>
  </si>
  <si>
    <t>J</t>
  </si>
  <si>
    <t xml:space="preserve"> Lucro</t>
  </si>
  <si>
    <t>7,40% do CD</t>
  </si>
  <si>
    <t>BDI ARREDONDADO:</t>
  </si>
  <si>
    <t xml:space="preserve">MÉTODO DE CÁLCULO </t>
  </si>
  <si>
    <t>BDI% = { [ (1+DA) x (1+DF) x (1+H) ] /  (1- DL) -1 } x 100</t>
  </si>
  <si>
    <t>LISTA DE ABREVIATURAS</t>
  </si>
  <si>
    <t>CD – Parcela incidente sobre os Custo Direto</t>
  </si>
  <si>
    <t>PV – Parcela incidente sobre o Preço de Venda</t>
  </si>
  <si>
    <t>DU – Dias Úteis</t>
  </si>
  <si>
    <t>REFERÊNCIAS DO CÁLCULO DO BDI</t>
  </si>
  <si>
    <t>A- PIS - Decretos - Lei 2.445/88 e 2.449/88.</t>
  </si>
  <si>
    <t>B- COFINS - Lei Federal 9.718/98.</t>
  </si>
  <si>
    <t>C- ISS – Belo Horizonte.</t>
  </si>
  <si>
    <t>D - CPBR - Lei 13.161/2015.</t>
  </si>
  <si>
    <t>E- Administração Central - Acordão 2.622/2013 (médio) 3,00% a 5,50%. Médio de 4,00%. Entendemos que a 
gerência local assume atividades parciais da administração central na condução dos contratos.</t>
  </si>
  <si>
    <t>F, G, H – Risco, Seguros e Garantias com base na redação do Acordão 2.622/2013.</t>
  </si>
  <si>
    <t>I - Juros calculado com base no acumulado da taxa SELIC dos 12 (doze) últimos meses e na fórmula do Acordão nº 69/2011 (J=(1 + Taxa SELIC/100)^(DU/252)-1). Estimativa de 22 (vinte) dias úteis por mês.</t>
  </si>
  <si>
    <t>J- Lucro - Acordão 2.622/2013 - TCU (6,16% a 8,96%) com média de 7,40%.</t>
  </si>
  <si>
    <t>BDI composto com base Art. 27, da Resolução CSJT Nº 228/2018.</t>
  </si>
  <si>
    <t xml:space="preserve">             JUSTIÇA DO TRABALHO
             TRIBUNAL REGIONAL DO TRABALHO DA 3ª REGIÃO</t>
  </si>
  <si>
    <t>COMPOSIÇÃO DO BDI FORNECIMENTO DE MATERIAIS - COM DESONERAÇÃO</t>
  </si>
  <si>
    <t>ISS - Imposto Sobre Serviços</t>
  </si>
  <si>
    <t>0,00% de PV</t>
  </si>
  <si>
    <t>3,45% do CD</t>
  </si>
  <si>
    <t>0,85% do CD</t>
  </si>
  <si>
    <t>0,24% do CD</t>
  </si>
  <si>
    <t>5,11% do CD</t>
  </si>
  <si>
    <t>E- Administração Central - Acordão 2.622/2013 (médio) 1,50% a 4,49%. Médio de 4,00%. Entendemos que a 
gerência local assume atividades parciais da administração central na condução dos contratos.</t>
  </si>
  <si>
    <t>J- Lucro - Acordão 2.622/2013 - TCU (3,50% a 6,22%) com média de 5,11%.</t>
  </si>
  <si>
    <r>
      <rPr>
        <sz val="26"/>
        <color rgb="FF000000"/>
        <rFont val="Calibri"/>
        <family val="2"/>
        <charset val="1"/>
      </rPr>
      <t xml:space="preserve">           </t>
    </r>
    <r>
      <rPr>
        <sz val="20"/>
        <color rgb="FF000000"/>
        <rFont val="Calibri"/>
        <family val="2"/>
        <charset val="1"/>
      </rPr>
      <t>JUSTIÇA DO TRABALHO
             TRIBUNAL REGIONAL DO TRABALHO DA 3ª REGIÃO</t>
    </r>
  </si>
  <si>
    <t>ENCARGOS SOCIAIS SOBRE A MÃO DE OBRA -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</si>
  <si>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</si>
  <si>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</si>
  <si>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</si>
  <si>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</si>
  <si>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</si>
  <si>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</si>
  <si>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</si>
  <si>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</si>
  <si>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</si>
  <si>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</si>
  <si>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</si>
  <si>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</si>
  <si>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</si>
  <si>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</si>
  <si>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</si>
  <si>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</si>
  <si>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</si>
  <si>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</si>
  <si>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</si>
  <si>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</si>
  <si>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</si>
  <si>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</si>
  <si>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</si>
  <si>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</si>
  <si>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Não incide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</si>
  <si>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</si>
  <si>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</si>
  <si>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</si>
  <si>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</si>
  <si>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</si>
  <si>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</si>
  <si>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</si>
  <si>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</si>
  <si>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</si>
  <si>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</si>
  <si>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</si>
  <si>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</si>
  <si>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</si>
  <si>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</si>
  <si>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</si>
  <si>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</si>
  <si>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</si>
  <si>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</si>
  <si>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</si>
  <si>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</si>
  <si>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>Aviso Prévio Indenizado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</si>
  <si>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</si>
  <si>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</si>
  <si>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</si>
  <si>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</si>
  <si>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</si>
  <si>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</si>
  <si>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</si>
  <si>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</si>
  <si>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GRUPO D</t>
  </si>
  <si>
    <t>D1</t>
  </si>
  <si>
    <t xml:space="preserve">Reincidência de Grupo A sobre Grupo B </t>
  </si>
  <si>
    <t>D2</t>
  </si>
  <si>
    <t>Reincidência de Grupo A sobre Aviso Prévio
Trabalhado e Reincidência do FGTS sobre Aviso
Prévio Indenizado</t>
  </si>
  <si>
    <t xml:space="preserve">TOTAL(A+B+C+D) </t>
  </si>
  <si>
    <t>Belo Horizonte - MG, 24 de agosto de 2020.</t>
  </si>
  <si>
    <r>
      <t xml:space="preserve">PROPOSTA – </t>
    </r>
    <r>
      <rPr>
        <b/>
        <sz val="14"/>
        <color rgb="FF000000"/>
        <rFont val="Arial"/>
        <family val="2"/>
        <charset val="1"/>
      </rPr>
      <t>RETROFIT DA SUBESTAÇÃO DO EDIFÍCIO-SEDE</t>
    </r>
  </si>
  <si>
    <t>Licitante:</t>
  </si>
  <si>
    <t>CNPJ:</t>
  </si>
  <si>
    <t>UNITÁRIO PROPOSTO</t>
  </si>
  <si>
    <t>PROPOSTA</t>
  </si>
  <si>
    <t xml:space="preserve">VALOR TOTAL DA PROPOSTA (R$): </t>
  </si>
  <si>
    <t>PREÇO DE REFERÊNCIA 
TOTAL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</si>
</sst>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R$-416]\ #,##0.00;[Red]\-[$R$-416]\ #,##0.00"/>
    <numFmt numFmtId="165" formatCode="d/mm/yyyy"/>
    <numFmt numFmtId="166" formatCode="#,##0.0000"/>
    <numFmt numFmtId="167" formatCode="#0.00"/>
    <numFmt numFmtId="168" formatCode="d/m/yyyy"/>
    <numFmt numFmtId="169" formatCode="0.0000"/>
  </numFmts>
  <fonts count="48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3"/>
      <color rgb="FF000000"/>
      <name val="Arial"/>
      <family val="2"/>
      <charset val="1"/>
    </font>
    <font>
      <sz val="13"/>
      <color rgb="FF000000"/>
      <name val="Courier New"/>
      <family val="3"/>
      <charset val="1"/>
    </font>
    <font>
      <sz val="13"/>
      <color rgb="FF000000"/>
      <name val="Arial1"/>
      <family val="2"/>
      <charset val="1"/>
    </font>
    <font>
      <b/>
      <sz val="13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Courier New"/>
      <family val="3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Courier New"/>
      <family val="3"/>
      <charset val="1"/>
    </font>
    <font>
      <sz val="11"/>
      <color rgb="FF000000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b/>
      <sz val="7"/>
      <name val="Arial"/>
      <family val="2"/>
    </font>
    <font>
      <b/>
      <sz val="10"/>
      <name val="Arial"/>
      <family val="2"/>
    </font>
    <font>
      <b/>
      <sz val="6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7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6"/>
      <name val="Arial"/>
      <family val="2"/>
      <charset val="1"/>
    </font>
    <font>
      <sz val="8"/>
      <color rgb="FF81D41A"/>
      <name val="Arial"/>
      <family val="2"/>
      <charset val="1"/>
    </font>
    <font>
      <sz val="11"/>
      <color rgb="FF81D41A"/>
      <name val="Calibri"/>
      <family val="2"/>
      <charset val="1"/>
    </font>
    <font>
      <sz val="6"/>
      <name val="Arial"/>
      <family val="2"/>
      <charset val="1"/>
    </font>
    <font>
      <b/>
      <sz val="12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4"/>
      <name val="Arial"/>
      <family val="2"/>
    </font>
    <font>
      <b/>
      <sz val="8"/>
      <color rgb="FFFFFFFF"/>
      <name val="Arial"/>
      <family val="2"/>
      <charset val="1"/>
    </font>
    <font>
      <sz val="26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sz val="9"/>
      <color rgb="FF575756"/>
      <name val="Arial"/>
      <family val="2"/>
      <charset val="1"/>
    </font>
    <font>
      <sz val="20"/>
      <color rgb="FF000000"/>
      <name val="Calibri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5983B0"/>
        <bgColor rgb="FF808080"/>
      </patternFill>
    </fill>
    <fill>
      <patternFill patternType="solid">
        <fgColor rgb="FFFFC000"/>
        <bgColor rgb="FFFFBF00"/>
      </patternFill>
    </fill>
    <fill>
      <patternFill patternType="solid">
        <fgColor rgb="FFFFBF00"/>
        <bgColor rgb="FFFFC000"/>
      </patternFill>
    </fill>
    <fill>
      <patternFill patternType="solid">
        <fgColor rgb="FF00A933"/>
        <bgColor rgb="FF008000"/>
      </patternFill>
    </fill>
    <fill>
      <patternFill patternType="solid">
        <fgColor rgb="FF2A6099"/>
        <bgColor rgb="FF575756"/>
      </patternFill>
    </fill>
    <fill>
      <patternFill patternType="solid">
        <fgColor rgb="FFFFFFFF"/>
        <bgColor rgb="FFFFFFCC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3" fillId="0" borderId="0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8" fillId="0" borderId="6" xfId="0" applyFont="1" applyBorder="1" applyAlignment="1">
      <alignment horizontal="left"/>
    </xf>
    <xf numFmtId="0" fontId="13" fillId="0" borderId="0" xfId="0" applyFont="1"/>
    <xf numFmtId="0" fontId="13" fillId="0" borderId="7" xfId="0" applyFont="1" applyBorder="1"/>
    <xf numFmtId="0" fontId="13" fillId="0" borderId="6" xfId="0" applyFont="1" applyBorder="1"/>
    <xf numFmtId="0" fontId="8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1"/>
    <xf numFmtId="0" fontId="16" fillId="0" borderId="12" xfId="1" applyFont="1" applyBorder="1" applyAlignment="1">
      <alignment horizontal="left" vertical="center"/>
    </xf>
    <xf numFmtId="0" fontId="18" fillId="2" borderId="1" xfId="1" applyFont="1" applyFill="1" applyBorder="1" applyAlignment="1" applyProtection="1">
      <alignment horizontal="center" vertical="center" wrapText="1"/>
    </xf>
    <xf numFmtId="0" fontId="19" fillId="2" borderId="1" xfId="1" applyFont="1" applyFill="1" applyBorder="1" applyAlignment="1" applyProtection="1">
      <alignment horizontal="center" vertical="center" wrapText="1"/>
    </xf>
    <xf numFmtId="0" fontId="20" fillId="2" borderId="1" xfId="1" applyFont="1" applyFill="1" applyBorder="1" applyAlignment="1" applyProtection="1">
      <alignment horizontal="center" vertical="center" wrapText="1"/>
    </xf>
    <xf numFmtId="0" fontId="20" fillId="2" borderId="1" xfId="1" applyFont="1" applyFill="1" applyBorder="1" applyAlignment="1" applyProtection="1">
      <alignment horizontal="center" vertical="center" wrapText="1"/>
      <protection locked="0"/>
    </xf>
    <xf numFmtId="0" fontId="21" fillId="0" borderId="12" xfId="1" applyFont="1" applyBorder="1" applyAlignment="1" applyProtection="1">
      <alignment horizontal="left" vertical="center" wrapText="1"/>
    </xf>
    <xf numFmtId="0" fontId="21" fillId="0" borderId="1" xfId="1" applyFont="1" applyBorder="1" applyAlignment="1" applyProtection="1">
      <alignment horizontal="left" vertical="center" wrapText="1"/>
    </xf>
    <xf numFmtId="4" fontId="21" fillId="0" borderId="13" xfId="1" applyNumberFormat="1" applyFont="1" applyBorder="1" applyAlignment="1" applyProtection="1">
      <alignment horizontal="right" vertical="center" wrapText="1"/>
    </xf>
    <xf numFmtId="0" fontId="22" fillId="0" borderId="12" xfId="1" applyFont="1" applyBorder="1" applyAlignment="1" applyProtection="1">
      <alignment horizontal="left" vertical="center" wrapText="1"/>
    </xf>
    <xf numFmtId="0" fontId="22" fillId="0" borderId="1" xfId="1" applyFont="1" applyBorder="1" applyAlignment="1" applyProtection="1">
      <alignment horizontal="center" vertical="center" wrapText="1"/>
    </xf>
    <xf numFmtId="0" fontId="22" fillId="0" borderId="1" xfId="1" applyFont="1" applyBorder="1" applyAlignment="1" applyProtection="1">
      <alignment horizontal="left" vertical="center" wrapText="1"/>
    </xf>
    <xf numFmtId="4" fontId="22" fillId="0" borderId="1" xfId="1" applyNumberFormat="1" applyFont="1" applyBorder="1" applyAlignment="1" applyProtection="1">
      <alignment horizontal="center" vertical="center" wrapText="1"/>
    </xf>
    <xf numFmtId="4" fontId="22" fillId="0" borderId="1" xfId="1" applyNumberFormat="1" applyFont="1" applyBorder="1" applyAlignment="1" applyProtection="1">
      <alignment horizontal="right" vertical="center" wrapText="1"/>
    </xf>
    <xf numFmtId="4" fontId="22" fillId="0" borderId="13" xfId="1" applyNumberFormat="1" applyFont="1" applyBorder="1" applyAlignment="1" applyProtection="1">
      <alignment horizontal="right" vertical="center" wrapText="1"/>
    </xf>
    <xf numFmtId="166" fontId="1" fillId="0" borderId="0" xfId="1" applyNumberFormat="1"/>
    <xf numFmtId="4" fontId="23" fillId="0" borderId="13" xfId="1" applyNumberFormat="1" applyFont="1" applyBorder="1" applyAlignment="1" applyProtection="1">
      <alignment horizontal="right" vertical="center" wrapText="1"/>
    </xf>
    <xf numFmtId="0" fontId="1" fillId="0" borderId="15" xfId="1" applyBorder="1"/>
    <xf numFmtId="0" fontId="1" fillId="0" borderId="16" xfId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1" fillId="0" borderId="17" xfId="1" applyBorder="1"/>
    <xf numFmtId="0" fontId="1" fillId="0" borderId="18" xfId="1" applyBorder="1"/>
    <xf numFmtId="0" fontId="24" fillId="0" borderId="18" xfId="1" applyFont="1" applyBorder="1"/>
    <xf numFmtId="0" fontId="1" fillId="0" borderId="19" xfId="1" applyBorder="1"/>
    <xf numFmtId="0" fontId="16" fillId="0" borderId="12" xfId="1" applyFont="1" applyBorder="1" applyAlignment="1">
      <alignment vertical="center"/>
    </xf>
    <xf numFmtId="0" fontId="21" fillId="0" borderId="12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/>
    </xf>
    <xf numFmtId="0" fontId="22" fillId="0" borderId="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right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1" fillId="2" borderId="12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8" fillId="2" borderId="1" xfId="0" applyFont="1" applyFill="1" applyBorder="1" applyAlignment="1" applyProtection="1">
      <alignment horizontal="center" vertical="center" wrapText="1"/>
    </xf>
    <xf numFmtId="0" fontId="21" fillId="2" borderId="13" xfId="0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justify" vertical="center" wrapText="1"/>
    </xf>
    <xf numFmtId="167" fontId="22" fillId="0" borderId="1" xfId="0" applyNumberFormat="1" applyFont="1" applyBorder="1" applyAlignment="1" applyProtection="1">
      <alignment horizontal="center" vertical="center" wrapText="1"/>
    </xf>
    <xf numFmtId="167" fontId="22" fillId="0" borderId="1" xfId="0" applyNumberFormat="1" applyFont="1" applyBorder="1" applyAlignment="1" applyProtection="1">
      <alignment horizontal="right" vertical="center" wrapText="1"/>
    </xf>
    <xf numFmtId="167" fontId="22" fillId="0" borderId="13" xfId="0" applyNumberFormat="1" applyFont="1" applyBorder="1" applyAlignment="1" applyProtection="1">
      <alignment horizontal="right" vertical="center" wrapText="1"/>
    </xf>
    <xf numFmtId="4" fontId="21" fillId="0" borderId="13" xfId="0" applyNumberFormat="1" applyFont="1" applyBorder="1" applyAlignment="1" applyProtection="1">
      <alignment horizontal="right" vertical="center" wrapText="1"/>
    </xf>
    <xf numFmtId="10" fontId="0" fillId="0" borderId="0" xfId="0" applyNumberFormat="1"/>
    <xf numFmtId="168" fontId="22" fillId="0" borderId="1" xfId="0" applyNumberFormat="1" applyFont="1" applyBorder="1" applyAlignment="1" applyProtection="1">
      <alignment horizontal="center" vertical="center" wrapText="1"/>
    </xf>
    <xf numFmtId="0" fontId="31" fillId="0" borderId="12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justify" vertical="center"/>
    </xf>
    <xf numFmtId="169" fontId="22" fillId="0" borderId="1" xfId="0" applyNumberFormat="1" applyFont="1" applyBorder="1" applyAlignment="1" applyProtection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7" fillId="0" borderId="12" xfId="1" applyFont="1" applyBorder="1" applyAlignment="1">
      <alignment horizontal="left" vertical="center" wrapText="1"/>
    </xf>
    <xf numFmtId="0" fontId="34" fillId="2" borderId="1" xfId="1" applyFont="1" applyFill="1" applyBorder="1" applyAlignment="1" applyProtection="1">
      <alignment horizontal="center" vertical="center" wrapText="1"/>
    </xf>
    <xf numFmtId="0" fontId="21" fillId="0" borderId="12" xfId="1" applyFont="1" applyBorder="1" applyAlignment="1" applyProtection="1">
      <alignment horizontal="center" vertical="center" wrapText="1"/>
    </xf>
    <xf numFmtId="10" fontId="21" fillId="5" borderId="1" xfId="1" applyNumberFormat="1" applyFont="1" applyFill="1" applyBorder="1" applyAlignment="1" applyProtection="1">
      <alignment horizontal="center" vertical="center" wrapText="1"/>
    </xf>
    <xf numFmtId="10" fontId="21" fillId="0" borderId="1" xfId="1" applyNumberFormat="1" applyFont="1" applyBorder="1" applyAlignment="1" applyProtection="1">
      <alignment horizontal="center" vertical="center" wrapText="1"/>
    </xf>
    <xf numFmtId="0" fontId="22" fillId="0" borderId="12" xfId="1" applyFont="1" applyBorder="1" applyAlignment="1" applyProtection="1">
      <alignment horizontal="center" vertical="center" wrapText="1"/>
    </xf>
    <xf numFmtId="0" fontId="21" fillId="0" borderId="20" xfId="1" applyFont="1" applyBorder="1" applyAlignment="1" applyProtection="1">
      <alignment horizontal="left" vertical="center" wrapText="1"/>
    </xf>
    <xf numFmtId="0" fontId="1" fillId="0" borderId="0" xfId="1" applyFont="1" applyAlignment="1">
      <alignment horizontal="center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right" vertical="center" wrapText="1"/>
    </xf>
    <xf numFmtId="0" fontId="40" fillId="0" borderId="1" xfId="0" applyFont="1" applyBorder="1" applyAlignment="1">
      <alignment vertical="center" wrapText="1"/>
    </xf>
    <xf numFmtId="10" fontId="40" fillId="0" borderId="13" xfId="0" applyNumberFormat="1" applyFont="1" applyBorder="1" applyAlignment="1">
      <alignment horizontal="right" vertical="center" wrapText="1"/>
    </xf>
    <xf numFmtId="0" fontId="42" fillId="0" borderId="0" xfId="0" applyFont="1"/>
    <xf numFmtId="0" fontId="0" fillId="0" borderId="0" xfId="0" applyFont="1" applyBorder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39" fillId="8" borderId="1" xfId="0" applyFont="1" applyFill="1" applyBorder="1" applyAlignment="1">
      <alignment vertical="center" wrapText="1"/>
    </xf>
    <xf numFmtId="0" fontId="39" fillId="0" borderId="23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9" fillId="0" borderId="2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10" fontId="39" fillId="0" borderId="1" xfId="0" applyNumberFormat="1" applyFont="1" applyBorder="1" applyAlignment="1">
      <alignment horizontal="center" vertical="center" wrapText="1"/>
    </xf>
    <xf numFmtId="10" fontId="39" fillId="0" borderId="24" xfId="0" applyNumberFormat="1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0" fontId="40" fillId="0" borderId="1" xfId="0" applyNumberFormat="1" applyFont="1" applyBorder="1" applyAlignment="1">
      <alignment horizontal="center" vertical="center" wrapText="1"/>
    </xf>
    <xf numFmtId="10" fontId="40" fillId="0" borderId="24" xfId="0" applyNumberFormat="1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/>
    </xf>
    <xf numFmtId="0" fontId="39" fillId="0" borderId="23" xfId="0" applyFont="1" applyBorder="1" applyAlignment="1">
      <alignment horizontal="center" vertical="center"/>
    </xf>
    <xf numFmtId="0" fontId="0" fillId="0" borderId="1" xfId="0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9" fillId="0" borderId="15" xfId="0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 vertical="center" wrapText="1"/>
      <protection locked="0"/>
    </xf>
    <xf numFmtId="4" fontId="21" fillId="0" borderId="0" xfId="0" applyNumberFormat="1" applyFont="1" applyBorder="1" applyAlignment="1" applyProtection="1">
      <alignment horizontal="right" vertical="center" wrapText="1"/>
    </xf>
    <xf numFmtId="4" fontId="21" fillId="0" borderId="16" xfId="0" applyNumberFormat="1" applyFont="1" applyBorder="1" applyAlignment="1" applyProtection="1">
      <alignment horizontal="right" vertical="center" wrapText="1"/>
    </xf>
    <xf numFmtId="0" fontId="39" fillId="0" borderId="1" xfId="0" applyFont="1" applyFill="1" applyBorder="1" applyAlignment="1">
      <alignment vertical="center" wrapText="1"/>
    </xf>
    <xf numFmtId="0" fontId="18" fillId="2" borderId="12" xfId="1" applyFont="1" applyFill="1" applyBorder="1" applyAlignment="1" applyProtection="1">
      <alignment horizontal="center" vertical="center" wrapText="1"/>
    </xf>
    <xf numFmtId="0" fontId="1" fillId="0" borderId="29" xfId="1" applyBorder="1"/>
    <xf numFmtId="0" fontId="1" fillId="0" borderId="30" xfId="1" applyBorder="1"/>
    <xf numFmtId="0" fontId="20" fillId="2" borderId="12" xfId="1" applyFont="1" applyFill="1" applyBorder="1" applyAlignment="1" applyProtection="1">
      <alignment horizontal="center" vertical="center" wrapText="1"/>
      <protection locked="0"/>
    </xf>
    <xf numFmtId="4" fontId="22" fillId="0" borderId="12" xfId="1" applyNumberFormat="1" applyFont="1" applyBorder="1" applyAlignment="1" applyProtection="1">
      <alignment horizontal="right" vertical="center" wrapText="1"/>
    </xf>
    <xf numFmtId="4" fontId="21" fillId="0" borderId="20" xfId="1" applyNumberFormat="1" applyFont="1" applyBorder="1" applyAlignment="1" applyProtection="1">
      <alignment horizontal="right" vertical="center" wrapText="1"/>
    </xf>
    <xf numFmtId="4" fontId="22" fillId="0" borderId="20" xfId="1" applyNumberFormat="1" applyFont="1" applyBorder="1" applyAlignment="1" applyProtection="1">
      <alignment horizontal="right" vertical="center" wrapText="1"/>
    </xf>
    <xf numFmtId="0" fontId="45" fillId="0" borderId="35" xfId="1" applyFont="1" applyBorder="1" applyAlignment="1" applyProtection="1">
      <alignment vertical="center" wrapText="1"/>
      <protection locked="0"/>
    </xf>
    <xf numFmtId="4" fontId="46" fillId="0" borderId="31" xfId="1" applyNumberFormat="1" applyFont="1" applyBorder="1" applyAlignment="1" applyProtection="1">
      <alignment horizontal="right" vertical="center" wrapText="1"/>
    </xf>
    <xf numFmtId="0" fontId="8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8" fillId="2" borderId="13" xfId="1" applyFont="1" applyFill="1" applyBorder="1" applyAlignment="1" applyProtection="1">
      <alignment horizontal="center" vertical="center" wrapText="1"/>
    </xf>
    <xf numFmtId="0" fontId="45" fillId="0" borderId="20" xfId="1" applyFont="1" applyBorder="1" applyAlignment="1" applyProtection="1">
      <alignment horizontal="right" vertical="center" wrapText="1"/>
      <protection locked="0"/>
    </xf>
    <xf numFmtId="0" fontId="45" fillId="0" borderId="32" xfId="1" applyFont="1" applyBorder="1" applyAlignment="1" applyProtection="1">
      <alignment horizontal="right" vertical="center" wrapText="1"/>
      <protection locked="0"/>
    </xf>
    <xf numFmtId="0" fontId="21" fillId="0" borderId="1" xfId="1" applyFont="1" applyBorder="1" applyAlignment="1" applyProtection="1">
      <alignment horizontal="left" vertical="center" wrapText="1"/>
    </xf>
    <xf numFmtId="0" fontId="17" fillId="0" borderId="14" xfId="1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/>
    </xf>
    <xf numFmtId="0" fontId="18" fillId="2" borderId="12" xfId="1" applyFont="1" applyFill="1" applyBorder="1" applyAlignment="1" applyProtection="1">
      <alignment horizontal="center" vertical="center" wrapText="1"/>
    </xf>
    <xf numFmtId="0" fontId="18" fillId="2" borderId="1" xfId="1" applyFont="1" applyFill="1" applyBorder="1" applyAlignment="1" applyProtection="1">
      <alignment horizontal="center" vertical="center" wrapText="1"/>
    </xf>
    <xf numFmtId="0" fontId="19" fillId="2" borderId="1" xfId="1" applyFont="1" applyFill="1" applyBorder="1" applyAlignment="1" applyProtection="1">
      <alignment horizontal="center" vertical="center" wrapText="1"/>
    </xf>
    <xf numFmtId="0" fontId="20" fillId="2" borderId="1" xfId="1" applyFont="1" applyFill="1" applyBorder="1" applyAlignment="1" applyProtection="1">
      <alignment horizontal="center" vertical="center" wrapText="1"/>
      <protection locked="0"/>
    </xf>
    <xf numFmtId="0" fontId="47" fillId="2" borderId="20" xfId="1" applyFont="1" applyFill="1" applyBorder="1" applyAlignment="1" applyProtection="1">
      <alignment horizontal="center" vertical="center" wrapText="1"/>
    </xf>
    <xf numFmtId="0" fontId="18" fillId="2" borderId="20" xfId="1" applyFont="1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/>
    </xf>
    <xf numFmtId="0" fontId="14" fillId="0" borderId="33" xfId="1" applyFont="1" applyBorder="1" applyAlignment="1">
      <alignment horizontal="center"/>
    </xf>
    <xf numFmtId="0" fontId="16" fillId="0" borderId="12" xfId="1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right" vertical="center"/>
    </xf>
    <xf numFmtId="165" fontId="1" fillId="0" borderId="1" xfId="1" applyNumberFormat="1" applyFill="1" applyBorder="1" applyAlignment="1">
      <alignment horizontal="center"/>
    </xf>
    <xf numFmtId="0" fontId="17" fillId="0" borderId="12" xfId="1" applyFont="1" applyBorder="1" applyAlignment="1">
      <alignment horizontal="left" vertical="center"/>
    </xf>
    <xf numFmtId="0" fontId="16" fillId="0" borderId="1" xfId="1" applyFont="1" applyBorder="1" applyAlignment="1">
      <alignment horizontal="right"/>
    </xf>
    <xf numFmtId="164" fontId="16" fillId="0" borderId="1" xfId="1" applyNumberFormat="1" applyFont="1" applyBorder="1" applyAlignment="1">
      <alignment horizontal="right"/>
    </xf>
    <xf numFmtId="0" fontId="22" fillId="0" borderId="16" xfId="1" applyFont="1" applyBorder="1" applyAlignment="1">
      <alignment horizontal="center" vertical="center"/>
    </xf>
    <xf numFmtId="0" fontId="29" fillId="0" borderId="12" xfId="0" applyFont="1" applyBorder="1" applyAlignment="1" applyProtection="1">
      <alignment horizontal="center" vertical="center" wrapText="1"/>
      <protection locked="0"/>
    </xf>
    <xf numFmtId="4" fontId="21" fillId="0" borderId="1" xfId="0" applyNumberFormat="1" applyFont="1" applyBorder="1" applyAlignment="1" applyProtection="1">
      <alignment horizontal="right" vertical="center" wrapText="1"/>
    </xf>
    <xf numFmtId="0" fontId="1" fillId="0" borderId="16" xfId="1" applyFont="1" applyBorder="1" applyAlignment="1">
      <alignment horizontal="center" vertical="center"/>
    </xf>
    <xf numFmtId="0" fontId="23" fillId="0" borderId="16" xfId="1" applyFont="1" applyBorder="1" applyAlignment="1">
      <alignment horizontal="center" vertical="center"/>
    </xf>
    <xf numFmtId="0" fontId="44" fillId="0" borderId="15" xfId="0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 vertical="center" wrapText="1"/>
      <protection locked="0"/>
    </xf>
    <xf numFmtId="0" fontId="29" fillId="0" borderId="16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left" vertical="top" wrapText="1"/>
    </xf>
    <xf numFmtId="0" fontId="0" fillId="0" borderId="14" xfId="0" applyBorder="1" applyAlignment="1">
      <alignment horizontal="center" vertical="center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30" fillId="0" borderId="14" xfId="0" applyFont="1" applyBorder="1" applyAlignment="1">
      <alignment horizontal="center" vertical="center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7" fillId="4" borderId="14" xfId="0" applyFont="1" applyFill="1" applyBorder="1" applyAlignment="1">
      <alignment horizontal="center"/>
    </xf>
    <xf numFmtId="0" fontId="29" fillId="0" borderId="14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left" vertical="center" wrapText="1"/>
    </xf>
    <xf numFmtId="0" fontId="22" fillId="0" borderId="12" xfId="0" applyFont="1" applyBorder="1" applyAlignment="1" applyProtection="1">
      <alignment horizontal="left" vertical="center" wrapText="1" indent="1"/>
    </xf>
    <xf numFmtId="0" fontId="30" fillId="0" borderId="14" xfId="0" applyFont="1" applyBorder="1" applyAlignment="1" applyProtection="1">
      <alignment horizontal="center" vertical="center" wrapText="1"/>
      <protection locked="0"/>
    </xf>
    <xf numFmtId="0" fontId="26" fillId="0" borderId="14" xfId="1" applyFont="1" applyBorder="1" applyAlignment="1">
      <alignment horizontal="center" vertical="center"/>
    </xf>
    <xf numFmtId="0" fontId="27" fillId="3" borderId="14" xfId="0" applyFont="1" applyFill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44" fillId="0" borderId="15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16" xfId="1" applyBorder="1" applyAlignment="1">
      <alignment horizontal="center"/>
    </xf>
    <xf numFmtId="10" fontId="21" fillId="6" borderId="1" xfId="1" applyNumberFormat="1" applyFont="1" applyFill="1" applyBorder="1" applyAlignment="1" applyProtection="1">
      <alignment horizontal="center" vertical="center" wrapText="1"/>
    </xf>
    <xf numFmtId="10" fontId="36" fillId="7" borderId="1" xfId="1" applyNumberFormat="1" applyFont="1" applyFill="1" applyBorder="1" applyAlignment="1" applyProtection="1">
      <alignment horizontal="center" vertical="center" wrapText="1"/>
    </xf>
    <xf numFmtId="10" fontId="21" fillId="5" borderId="1" xfId="1" applyNumberFormat="1" applyFont="1" applyFill="1" applyBorder="1" applyAlignment="1" applyProtection="1">
      <alignment horizontal="center" vertical="center" wrapText="1"/>
    </xf>
    <xf numFmtId="0" fontId="22" fillId="0" borderId="1" xfId="1" applyFont="1" applyBorder="1" applyAlignment="1" applyProtection="1">
      <alignment horizontal="center" vertical="center" wrapText="1"/>
      <protection locked="0"/>
    </xf>
    <xf numFmtId="0" fontId="22" fillId="0" borderId="1" xfId="1" applyFont="1" applyBorder="1" applyAlignment="1" applyProtection="1">
      <alignment horizontal="right" vertical="center" wrapText="1"/>
      <protection locked="0"/>
    </xf>
    <xf numFmtId="0" fontId="32" fillId="2" borderId="12" xfId="1" applyFont="1" applyFill="1" applyBorder="1" applyAlignment="1" applyProtection="1">
      <alignment horizontal="center" vertical="center" wrapText="1"/>
    </xf>
    <xf numFmtId="0" fontId="32" fillId="2" borderId="1" xfId="1" applyFont="1" applyFill="1" applyBorder="1" applyAlignment="1" applyProtection="1">
      <alignment horizontal="center" vertical="center" wrapText="1"/>
    </xf>
    <xf numFmtId="0" fontId="33" fillId="2" borderId="13" xfId="1" applyFont="1" applyFill="1" applyBorder="1" applyAlignment="1" applyProtection="1">
      <alignment horizontal="center" vertical="center" wrapText="1"/>
    </xf>
    <xf numFmtId="164" fontId="16" fillId="0" borderId="1" xfId="1" applyNumberFormat="1" applyFont="1" applyBorder="1" applyAlignment="1">
      <alignment horizontal="right" vertical="center"/>
    </xf>
    <xf numFmtId="0" fontId="0" fillId="0" borderId="12" xfId="0" applyFont="1" applyBorder="1" applyAlignment="1">
      <alignment horizontal="left" wrapText="1"/>
    </xf>
    <xf numFmtId="0" fontId="0" fillId="0" borderId="12" xfId="0" applyFont="1" applyBorder="1" applyAlignment="1">
      <alignment horizontal="left"/>
    </xf>
    <xf numFmtId="0" fontId="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0" fillId="0" borderId="12" xfId="0" applyFont="1" applyBorder="1" applyAlignment="1">
      <alignment horizontal="right" vertical="center" wrapText="1"/>
    </xf>
    <xf numFmtId="0" fontId="0" fillId="0" borderId="14" xfId="0" applyBorder="1" applyAlignment="1">
      <alignment horizontal="center"/>
    </xf>
    <xf numFmtId="0" fontId="39" fillId="0" borderId="13" xfId="0" applyFont="1" applyBorder="1" applyAlignment="1">
      <alignment horizontal="left" vertical="center" wrapText="1"/>
    </xf>
    <xf numFmtId="0" fontId="0" fillId="0" borderId="14" xfId="0" applyBorder="1"/>
    <xf numFmtId="0" fontId="37" fillId="0" borderId="11" xfId="0" applyFont="1" applyBorder="1" applyAlignment="1">
      <alignment horizontal="left" wrapText="1"/>
    </xf>
    <xf numFmtId="0" fontId="38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wrapText="1"/>
    </xf>
    <xf numFmtId="0" fontId="38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BF00"/>
      <rgbColor rgb="FFFF6600"/>
      <rgbColor rgb="FF5983B0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57575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1525680</xdr:colOff>
      <xdr:row>0</xdr:row>
      <xdr:rowOff>104760</xdr:rowOff>
    </xdr:from>
    <xdr:to>
      <xdr:col>4</xdr:col>
      <xdr:colOff>626760</xdr:colOff>
      <xdr:row>0</xdr:row>
      <xdr:rowOff>853200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57400" y="104760"/>
          <a:ext cx="1258200" cy="748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389520</xdr:colOff>
      <xdr:row>35</xdr:row>
      <xdr:rowOff>16560</xdr:rowOff>
    </xdr:to>
    <xdr:sp macro="" textlink="">
      <xdr:nvSpPr>
        <xdr:cNvPr id="3" name="CustomShape 1" hidden="1"/>
        <xdr:cNvSpPr/>
      </xdr:nvSpPr>
      <xdr:spPr>
        <a:xfrm>
          <a:off x="0" y="0"/>
          <a:ext cx="10054080" cy="9564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389520</xdr:colOff>
      <xdr:row>35</xdr:row>
      <xdr:rowOff>16560</xdr:rowOff>
    </xdr:to>
    <xdr:sp macro="" textlink="">
      <xdr:nvSpPr>
        <xdr:cNvPr id="4" name="CustomShape 1" hidden="1"/>
        <xdr:cNvSpPr/>
      </xdr:nvSpPr>
      <xdr:spPr>
        <a:xfrm>
          <a:off x="0" y="0"/>
          <a:ext cx="10054080" cy="9564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389880</xdr:colOff>
      <xdr:row>31</xdr:row>
      <xdr:rowOff>163440</xdr:rowOff>
    </xdr:to>
    <xdr:sp macro="" textlink="">
      <xdr:nvSpPr>
        <xdr:cNvPr id="5" name="CustomShape 1" hidden="1"/>
        <xdr:cNvSpPr/>
      </xdr:nvSpPr>
      <xdr:spPr>
        <a:xfrm>
          <a:off x="0" y="0"/>
          <a:ext cx="10054440" cy="894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389880</xdr:colOff>
      <xdr:row>31</xdr:row>
      <xdr:rowOff>163440</xdr:rowOff>
    </xdr:to>
    <xdr:sp macro="" textlink="">
      <xdr:nvSpPr>
        <xdr:cNvPr id="6" name="CustomShape 1" hidden="1"/>
        <xdr:cNvSpPr/>
      </xdr:nvSpPr>
      <xdr:spPr>
        <a:xfrm>
          <a:off x="0" y="0"/>
          <a:ext cx="10054440" cy="894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389880</xdr:colOff>
      <xdr:row>31</xdr:row>
      <xdr:rowOff>163440</xdr:rowOff>
    </xdr:to>
    <xdr:sp macro="" textlink="">
      <xdr:nvSpPr>
        <xdr:cNvPr id="7" name="CustomShape 1" hidden="1"/>
        <xdr:cNvSpPr/>
      </xdr:nvSpPr>
      <xdr:spPr>
        <a:xfrm>
          <a:off x="0" y="0"/>
          <a:ext cx="10054440" cy="894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389880</xdr:colOff>
      <xdr:row>31</xdr:row>
      <xdr:rowOff>163440</xdr:rowOff>
    </xdr:to>
    <xdr:sp macro="" textlink="">
      <xdr:nvSpPr>
        <xdr:cNvPr id="8" name="CustomShape 1" hidden="1"/>
        <xdr:cNvSpPr/>
      </xdr:nvSpPr>
      <xdr:spPr>
        <a:xfrm>
          <a:off x="0" y="0"/>
          <a:ext cx="10054440" cy="8949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2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10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11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32</xdr:row>
      <xdr:rowOff>85725</xdr:rowOff>
    </xdr:to>
    <xdr:sp macro="" textlink="">
      <xdr:nvSpPr>
        <xdr:cNvPr id="12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31</xdr:row>
      <xdr:rowOff>85725</xdr:rowOff>
    </xdr:to>
    <xdr:sp macro="" textlink="">
      <xdr:nvSpPr>
        <xdr:cNvPr id="1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31</xdr:row>
      <xdr:rowOff>85725</xdr:rowOff>
    </xdr:to>
    <xdr:sp macro="" textlink="">
      <xdr:nvSpPr>
        <xdr:cNvPr id="14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31</xdr:row>
      <xdr:rowOff>85725</xdr:rowOff>
    </xdr:to>
    <xdr:sp macro="" textlink="">
      <xdr:nvSpPr>
        <xdr:cNvPr id="15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31</xdr:row>
      <xdr:rowOff>85725</xdr:rowOff>
    </xdr:to>
    <xdr:sp macro="" textlink="">
      <xdr:nvSpPr>
        <xdr:cNvPr id="16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30</xdr:row>
      <xdr:rowOff>38100</xdr:rowOff>
    </xdr:to>
    <xdr:sp macro="" textlink="">
      <xdr:nvSpPr>
        <xdr:cNvPr id="17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30</xdr:row>
      <xdr:rowOff>38100</xdr:rowOff>
    </xdr:to>
    <xdr:sp macro="" textlink="">
      <xdr:nvSpPr>
        <xdr:cNvPr id="18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30</xdr:row>
      <xdr:rowOff>38100</xdr:rowOff>
    </xdr:to>
    <xdr:sp macro="" textlink="">
      <xdr:nvSpPr>
        <xdr:cNvPr id="19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30</xdr:row>
      <xdr:rowOff>38100</xdr:rowOff>
    </xdr:to>
    <xdr:sp macro="" textlink="">
      <xdr:nvSpPr>
        <xdr:cNvPr id="20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39</xdr:row>
      <xdr:rowOff>180975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39</xdr:row>
      <xdr:rowOff>180975</xdr:rowOff>
    </xdr:to>
    <xdr:sp macro="" textlink="">
      <xdr:nvSpPr>
        <xdr:cNvPr id="21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39</xdr:row>
      <xdr:rowOff>180975</xdr:rowOff>
    </xdr:to>
    <xdr:sp macro="" textlink="">
      <xdr:nvSpPr>
        <xdr:cNvPr id="2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39</xdr:row>
      <xdr:rowOff>180975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390525</xdr:colOff>
      <xdr:row>41</xdr:row>
      <xdr:rowOff>38100</xdr:rowOff>
    </xdr:to>
    <xdr:sp macro="" textlink="">
      <xdr:nvSpPr>
        <xdr:cNvPr id="24" name="AutoShape 8"/>
        <xdr:cNvSpPr>
          <a:spLocks noChangeArrowheads="1"/>
        </xdr:cNvSpPr>
      </xdr:nvSpPr>
      <xdr:spPr bwMode="auto">
        <a:xfrm>
          <a:off x="0" y="0"/>
          <a:ext cx="9525000" cy="9563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733680</xdr:colOff>
      <xdr:row>1</xdr:row>
      <xdr:rowOff>1080</xdr:rowOff>
    </xdr:from>
    <xdr:to>
      <xdr:col>6</xdr:col>
      <xdr:colOff>762840</xdr:colOff>
      <xdr:row>5</xdr:row>
      <xdr:rowOff>11160</xdr:rowOff>
    </xdr:to>
    <xdr:pic>
      <xdr:nvPicPr>
        <xdr:cNvPr id="8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492880" y="200880"/>
          <a:ext cx="1469880" cy="10789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37800</xdr:colOff>
      <xdr:row>43</xdr:row>
      <xdr:rowOff>189720</xdr:rowOff>
    </xdr:to>
    <xdr:sp macro="" textlink="">
      <xdr:nvSpPr>
        <xdr:cNvPr id="9" name="CustomShape 1" hidden="1"/>
        <xdr:cNvSpPr/>
      </xdr:nvSpPr>
      <xdr:spPr>
        <a:xfrm>
          <a:off x="0" y="0"/>
          <a:ext cx="10077120" cy="92473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37800</xdr:colOff>
      <xdr:row>43</xdr:row>
      <xdr:rowOff>189720</xdr:rowOff>
    </xdr:to>
    <xdr:sp macro="" textlink="">
      <xdr:nvSpPr>
        <xdr:cNvPr id="10" name="CustomShape 1" hidden="1"/>
        <xdr:cNvSpPr/>
      </xdr:nvSpPr>
      <xdr:spPr>
        <a:xfrm>
          <a:off x="0" y="0"/>
          <a:ext cx="10077120" cy="92473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37800</xdr:colOff>
      <xdr:row>43</xdr:row>
      <xdr:rowOff>227880</xdr:rowOff>
    </xdr:to>
    <xdr:sp macro="" textlink="">
      <xdr:nvSpPr>
        <xdr:cNvPr id="11" name="CustomShape 1" hidden="1"/>
        <xdr:cNvSpPr/>
      </xdr:nvSpPr>
      <xdr:spPr>
        <a:xfrm>
          <a:off x="0" y="0"/>
          <a:ext cx="10077120" cy="928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37800</xdr:colOff>
      <xdr:row>43</xdr:row>
      <xdr:rowOff>227880</xdr:rowOff>
    </xdr:to>
    <xdr:sp macro="" textlink="">
      <xdr:nvSpPr>
        <xdr:cNvPr id="12" name="CustomShape 1" hidden="1"/>
        <xdr:cNvSpPr/>
      </xdr:nvSpPr>
      <xdr:spPr>
        <a:xfrm>
          <a:off x="0" y="0"/>
          <a:ext cx="10077120" cy="9285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307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307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42</xdr:row>
      <xdr:rowOff>161925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42</xdr:row>
      <xdr:rowOff>161925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42</xdr:row>
      <xdr:rowOff>161925</xdr:rowOff>
    </xdr:to>
    <xdr:sp macro="" textlink="">
      <xdr:nvSpPr>
        <xdr:cNvPr id="13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42</xdr:row>
      <xdr:rowOff>161925</xdr:rowOff>
    </xdr:to>
    <xdr:sp macro="" textlink="">
      <xdr:nvSpPr>
        <xdr:cNvPr id="14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15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16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17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18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19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38100</xdr:colOff>
      <xdr:row>43</xdr:row>
      <xdr:rowOff>114300</xdr:rowOff>
    </xdr:to>
    <xdr:sp macro="" textlink="">
      <xdr:nvSpPr>
        <xdr:cNvPr id="20" name="AutoShape 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5400</xdr:colOff>
      <xdr:row>1</xdr:row>
      <xdr:rowOff>360</xdr:rowOff>
    </xdr:from>
    <xdr:to>
      <xdr:col>8</xdr:col>
      <xdr:colOff>683280</xdr:colOff>
      <xdr:row>4</xdr:row>
      <xdr:rowOff>283680</xdr:rowOff>
    </xdr:to>
    <xdr:pic>
      <xdr:nvPicPr>
        <xdr:cNvPr id="1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7536960" y="228960"/>
          <a:ext cx="1361880" cy="8265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390600</xdr:colOff>
      <xdr:row>32</xdr:row>
      <xdr:rowOff>148320</xdr:rowOff>
    </xdr:to>
    <xdr:sp macro="" textlink="">
      <xdr:nvSpPr>
        <xdr:cNvPr id="14" name="CustomShape 1" hidden="1"/>
        <xdr:cNvSpPr/>
      </xdr:nvSpPr>
      <xdr:spPr>
        <a:xfrm>
          <a:off x="0" y="0"/>
          <a:ext cx="9289800" cy="6245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390600</xdr:colOff>
      <xdr:row>32</xdr:row>
      <xdr:rowOff>148320</xdr:rowOff>
    </xdr:to>
    <xdr:sp macro="" textlink="">
      <xdr:nvSpPr>
        <xdr:cNvPr id="15" name="CustomShape 1" hidden="1"/>
        <xdr:cNvSpPr/>
      </xdr:nvSpPr>
      <xdr:spPr>
        <a:xfrm>
          <a:off x="0" y="0"/>
          <a:ext cx="9289800" cy="62452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208440</xdr:colOff>
      <xdr:row>0</xdr:row>
      <xdr:rowOff>853200</xdr:rowOff>
    </xdr:to>
    <xdr:pic>
      <xdr:nvPicPr>
        <xdr:cNvPr id="16" name="Imagem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22960" cy="853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216000</xdr:colOff>
      <xdr:row>0</xdr:row>
      <xdr:rowOff>881640</xdr:rowOff>
    </xdr:to>
    <xdr:pic>
      <xdr:nvPicPr>
        <xdr:cNvPr id="17" name="Imagem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30520" cy="881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15840</xdr:rowOff>
    </xdr:from>
    <xdr:to>
      <xdr:col>1</xdr:col>
      <xdr:colOff>89640</xdr:colOff>
      <xdr:row>0</xdr:row>
      <xdr:rowOff>591840</xdr:rowOff>
    </xdr:to>
    <xdr:pic>
      <xdr:nvPicPr>
        <xdr:cNvPr id="18" name="Imagem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5840"/>
          <a:ext cx="704160" cy="576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view="pageBreakPreview" zoomScale="60" zoomScaleNormal="77" workbookViewId="0">
      <selection sqref="A1:H2"/>
    </sheetView>
  </sheetViews>
  <sheetFormatPr defaultRowHeight="15"/>
  <cols>
    <col min="1" max="1" width="7" customWidth="1"/>
    <col min="2" max="2" width="38.7109375" customWidth="1"/>
    <col min="3" max="3" width="12.85546875" customWidth="1"/>
    <col min="4" max="6" width="30.5703125" customWidth="1"/>
    <col min="7" max="12" width="18.28515625" customWidth="1"/>
    <col min="13" max="13" width="16.7109375" customWidth="1"/>
    <col min="14" max="14" width="18.28515625" customWidth="1"/>
    <col min="15" max="15" width="41.5703125" customWidth="1"/>
    <col min="16" max="16" width="20.140625" customWidth="1"/>
    <col min="17" max="1011" width="8.7109375" customWidth="1"/>
    <col min="1012" max="1025" width="11.5703125" customWidth="1"/>
  </cols>
  <sheetData>
    <row r="1" spans="1:19" ht="70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J1" s="1"/>
      <c r="K1" s="1"/>
      <c r="L1" s="1"/>
      <c r="M1" s="1"/>
      <c r="N1" s="1"/>
      <c r="O1" s="1"/>
      <c r="P1" s="1"/>
      <c r="Q1" s="2"/>
      <c r="R1" s="2"/>
      <c r="S1" s="2"/>
    </row>
    <row r="2" spans="1:19" ht="15" customHeight="1">
      <c r="A2" s="143"/>
      <c r="B2" s="143"/>
      <c r="C2" s="143"/>
      <c r="D2" s="143"/>
      <c r="E2" s="143"/>
      <c r="F2" s="143"/>
      <c r="G2" s="143"/>
      <c r="H2" s="143"/>
      <c r="I2" s="1"/>
      <c r="J2" s="1"/>
      <c r="K2" s="1"/>
      <c r="L2" s="1"/>
      <c r="M2" s="1"/>
      <c r="N2" s="1"/>
      <c r="O2" s="1"/>
      <c r="P2" s="1"/>
      <c r="Q2" s="2"/>
      <c r="R2" s="2"/>
      <c r="S2" s="2"/>
    </row>
    <row r="3" spans="1:19" ht="17.25" customHeight="1">
      <c r="A3" s="144" t="s">
        <v>1</v>
      </c>
      <c r="B3" s="144"/>
      <c r="C3" s="144"/>
      <c r="D3" s="144"/>
      <c r="E3" s="144"/>
      <c r="F3" s="144"/>
      <c r="G3" s="144"/>
      <c r="H3" s="144"/>
      <c r="I3" s="3"/>
      <c r="J3" s="3"/>
      <c r="K3" s="3"/>
      <c r="L3" s="3"/>
      <c r="M3" s="3"/>
      <c r="N3" s="3"/>
      <c r="O3" s="3"/>
      <c r="P3" s="3"/>
      <c r="Q3" s="2"/>
      <c r="R3" s="2"/>
      <c r="S3" s="2"/>
    </row>
    <row r="4" spans="1:19" ht="17.25" customHeight="1">
      <c r="A4" s="145" t="s">
        <v>2</v>
      </c>
      <c r="B4" s="145" t="s">
        <v>3</v>
      </c>
      <c r="C4" s="146" t="s">
        <v>4</v>
      </c>
      <c r="D4" s="147"/>
      <c r="E4" s="147"/>
      <c r="F4" s="147"/>
      <c r="G4" s="148" t="s">
        <v>5</v>
      </c>
      <c r="H4" s="148" t="s">
        <v>6</v>
      </c>
      <c r="I4" s="8"/>
      <c r="J4" s="8"/>
      <c r="K4" s="8"/>
      <c r="L4" s="8"/>
      <c r="M4" s="8"/>
      <c r="N4" s="8"/>
      <c r="O4" s="2"/>
      <c r="P4" s="2"/>
      <c r="Q4" s="2"/>
      <c r="R4" s="2"/>
      <c r="S4" s="2"/>
    </row>
    <row r="5" spans="1:19" ht="64.5" customHeight="1">
      <c r="A5" s="145"/>
      <c r="B5" s="145"/>
      <c r="C5" s="146"/>
      <c r="D5" s="6" t="s">
        <v>7</v>
      </c>
      <c r="E5" s="6" t="s">
        <v>8</v>
      </c>
      <c r="F5" s="6" t="s">
        <v>9</v>
      </c>
      <c r="G5" s="148"/>
      <c r="H5" s="148"/>
      <c r="I5" s="2"/>
      <c r="J5" s="2"/>
      <c r="K5" s="2"/>
      <c r="L5" s="2"/>
      <c r="M5" s="2"/>
      <c r="N5" s="2"/>
      <c r="O5" s="2"/>
      <c r="P5" s="2"/>
      <c r="Q5" s="2"/>
    </row>
    <row r="6" spans="1:19" ht="17.25" customHeight="1">
      <c r="A6" s="4"/>
      <c r="B6" s="4"/>
      <c r="C6" s="6"/>
      <c r="D6" s="5" t="s">
        <v>10</v>
      </c>
      <c r="E6" s="5" t="s">
        <v>10</v>
      </c>
      <c r="F6" s="5" t="s">
        <v>10</v>
      </c>
      <c r="G6" s="7"/>
      <c r="H6" s="7"/>
      <c r="I6" s="2"/>
      <c r="J6" s="2"/>
      <c r="K6" s="2"/>
      <c r="L6" s="2"/>
      <c r="M6" s="2"/>
      <c r="N6" s="2"/>
      <c r="O6" s="2"/>
      <c r="P6" s="2"/>
      <c r="Q6" s="2"/>
    </row>
    <row r="7" spans="1:19" ht="63.75">
      <c r="A7" s="6">
        <v>1</v>
      </c>
      <c r="B7" s="9" t="s">
        <v>11</v>
      </c>
      <c r="C7" s="6">
        <v>1</v>
      </c>
      <c r="D7" s="10">
        <v>30662</v>
      </c>
      <c r="E7" s="10">
        <v>32638.59</v>
      </c>
      <c r="F7" s="10">
        <v>30243.84</v>
      </c>
      <c r="G7" s="11">
        <f>AVERAGE(D7:F7)</f>
        <v>31181.476666666666</v>
      </c>
      <c r="H7" s="12">
        <f>G7*C7</f>
        <v>31181.476666666666</v>
      </c>
      <c r="I7" s="2"/>
      <c r="J7" s="2"/>
      <c r="K7" s="2"/>
      <c r="L7" s="2"/>
      <c r="M7" s="2"/>
      <c r="N7" s="2"/>
      <c r="O7" s="2"/>
      <c r="P7" s="2"/>
      <c r="Q7" s="2"/>
    </row>
    <row r="8" spans="1:19" ht="17.25" customHeight="1">
      <c r="A8" s="141"/>
      <c r="B8" s="141"/>
      <c r="C8" s="141"/>
      <c r="D8" s="141"/>
      <c r="E8" s="141"/>
      <c r="F8" s="141"/>
      <c r="G8" s="141"/>
      <c r="H8" s="141"/>
      <c r="I8" s="13"/>
      <c r="J8" s="13"/>
      <c r="K8" s="13"/>
      <c r="L8" s="13"/>
      <c r="M8" s="13"/>
      <c r="N8" s="13"/>
      <c r="O8" s="13"/>
    </row>
    <row r="9" spans="1:19">
      <c r="A9" s="14"/>
      <c r="B9" s="15"/>
      <c r="C9" s="15"/>
      <c r="D9" s="15"/>
      <c r="E9" s="15"/>
      <c r="F9" s="15"/>
      <c r="G9" s="15"/>
      <c r="H9" s="16"/>
    </row>
    <row r="10" spans="1:19">
      <c r="A10" s="142" t="s">
        <v>12</v>
      </c>
      <c r="B10" s="142"/>
      <c r="C10" s="142"/>
      <c r="D10" s="142"/>
      <c r="E10" s="142"/>
      <c r="F10" s="142"/>
      <c r="G10" s="142"/>
      <c r="H10" s="142"/>
    </row>
    <row r="11" spans="1:19" ht="15" customHeight="1">
      <c r="A11" s="136" t="s">
        <v>13</v>
      </c>
      <c r="B11" s="136"/>
      <c r="C11" s="136"/>
      <c r="D11" s="136"/>
      <c r="E11" s="18"/>
      <c r="F11" s="18"/>
      <c r="G11" s="18"/>
      <c r="H11" s="19"/>
    </row>
    <row r="12" spans="1:19">
      <c r="A12" s="20"/>
      <c r="B12" s="18"/>
      <c r="C12" s="18"/>
      <c r="D12" s="18"/>
      <c r="E12" s="18"/>
      <c r="F12" s="18"/>
      <c r="G12" s="18"/>
      <c r="H12" s="19"/>
    </row>
    <row r="13" spans="1:19">
      <c r="A13" s="137" t="s">
        <v>14</v>
      </c>
      <c r="B13" s="137"/>
      <c r="C13" s="137"/>
      <c r="D13" s="137"/>
      <c r="E13" s="137"/>
      <c r="F13" s="137"/>
      <c r="G13" s="137"/>
      <c r="H13" s="137"/>
    </row>
    <row r="14" spans="1:19">
      <c r="A14" s="137" t="s">
        <v>15</v>
      </c>
      <c r="B14" s="137"/>
      <c r="C14" s="137"/>
      <c r="D14" s="137"/>
      <c r="E14" s="137"/>
      <c r="F14" s="137"/>
      <c r="G14" s="137"/>
      <c r="H14" s="137"/>
    </row>
    <row r="15" spans="1:19">
      <c r="A15" s="20"/>
      <c r="B15" s="18"/>
      <c r="C15" s="18"/>
      <c r="D15" s="18"/>
      <c r="E15" s="18"/>
      <c r="F15" s="18"/>
      <c r="G15" s="18"/>
      <c r="H15" s="19"/>
    </row>
    <row r="16" spans="1:19">
      <c r="A16" s="136" t="s">
        <v>16</v>
      </c>
      <c r="B16" s="136"/>
      <c r="C16" s="136"/>
      <c r="D16" s="136"/>
      <c r="E16" s="18"/>
      <c r="F16" s="18"/>
      <c r="G16" s="18"/>
      <c r="H16" s="19"/>
    </row>
    <row r="17" spans="1:8">
      <c r="A17" s="17"/>
      <c r="B17" s="21"/>
      <c r="C17" s="21"/>
      <c r="D17" s="21"/>
      <c r="E17" s="18"/>
      <c r="F17" s="18"/>
      <c r="G17" s="18"/>
      <c r="H17" s="19"/>
    </row>
    <row r="18" spans="1:8">
      <c r="A18" s="137" t="s">
        <v>17</v>
      </c>
      <c r="B18" s="137"/>
      <c r="C18" s="137"/>
      <c r="D18" s="137"/>
      <c r="E18" s="137"/>
      <c r="F18" s="137"/>
      <c r="G18" s="137"/>
      <c r="H18" s="137"/>
    </row>
    <row r="19" spans="1:8">
      <c r="A19" s="138" t="s">
        <v>18</v>
      </c>
      <c r="B19" s="138"/>
      <c r="C19" s="138"/>
      <c r="D19" s="138"/>
      <c r="E19" s="138"/>
      <c r="F19" s="138"/>
      <c r="G19" s="18"/>
      <c r="H19" s="19"/>
    </row>
    <row r="20" spans="1:8">
      <c r="A20" s="20"/>
      <c r="B20" s="18"/>
      <c r="C20" s="18"/>
      <c r="D20" s="18"/>
      <c r="E20" s="18"/>
      <c r="F20" s="18"/>
      <c r="G20" s="18"/>
      <c r="H20" s="19"/>
    </row>
    <row r="21" spans="1:8">
      <c r="A21" s="20"/>
      <c r="B21" s="18"/>
      <c r="C21" s="18"/>
      <c r="D21" s="18"/>
      <c r="E21" s="18"/>
      <c r="F21" s="18"/>
      <c r="G21" s="18"/>
      <c r="H21" s="19"/>
    </row>
    <row r="22" spans="1:8" s="22" customFormat="1" ht="39.4" customHeight="1">
      <c r="A22" s="139" t="s">
        <v>19</v>
      </c>
      <c r="B22" s="139"/>
      <c r="C22" s="139"/>
      <c r="D22" s="139"/>
      <c r="E22" s="139"/>
      <c r="F22" s="139"/>
      <c r="G22" s="139"/>
      <c r="H22" s="139"/>
    </row>
    <row r="23" spans="1:8">
      <c r="A23" s="20"/>
      <c r="B23" s="18"/>
      <c r="C23" s="18"/>
      <c r="D23" s="18"/>
      <c r="E23" s="18"/>
      <c r="F23" s="18"/>
      <c r="G23" s="18"/>
      <c r="H23" s="19"/>
    </row>
    <row r="24" spans="1:8">
      <c r="A24" s="140" t="s">
        <v>20</v>
      </c>
      <c r="B24" s="140"/>
      <c r="C24" s="140"/>
      <c r="D24" s="140"/>
      <c r="E24" s="140"/>
      <c r="F24" s="140"/>
      <c r="G24" s="140"/>
      <c r="H24" s="140"/>
    </row>
    <row r="25" spans="1:8">
      <c r="A25" s="23"/>
      <c r="B25" s="24"/>
      <c r="C25" s="24"/>
      <c r="D25" s="24"/>
      <c r="E25" s="24"/>
      <c r="F25" s="24"/>
      <c r="G25" s="24"/>
      <c r="H25" s="25"/>
    </row>
  </sheetData>
  <mergeCells count="18">
    <mergeCell ref="A1:H2"/>
    <mergeCell ref="A3:H3"/>
    <mergeCell ref="A4:A5"/>
    <mergeCell ref="B4:B5"/>
    <mergeCell ref="C4:C5"/>
    <mergeCell ref="D4:F4"/>
    <mergeCell ref="G4:G5"/>
    <mergeCell ref="H4:H5"/>
    <mergeCell ref="A8:H8"/>
    <mergeCell ref="A10:H10"/>
    <mergeCell ref="A11:D11"/>
    <mergeCell ref="A13:H13"/>
    <mergeCell ref="A14:H14"/>
    <mergeCell ref="A16:D16"/>
    <mergeCell ref="A18:H18"/>
    <mergeCell ref="A19:F19"/>
    <mergeCell ref="A22:H22"/>
    <mergeCell ref="A24:H24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paperSize="8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25"/>
  <sheetViews>
    <sheetView tabSelected="1" topLeftCell="A19" zoomScaleNormal="100" workbookViewId="0">
      <selection activeCell="C15" sqref="C15"/>
    </sheetView>
  </sheetViews>
  <sheetFormatPr defaultRowHeight="15"/>
  <cols>
    <col min="1" max="1" width="5.140625" style="26" customWidth="1"/>
    <col min="2" max="2" width="12.85546875" style="26" customWidth="1"/>
    <col min="3" max="3" width="47.85546875" style="26" customWidth="1"/>
    <col min="4" max="4" width="10" style="26" customWidth="1"/>
    <col min="5" max="5" width="7.42578125" style="26" customWidth="1"/>
    <col min="6" max="6" width="10" style="26" customWidth="1"/>
    <col min="7" max="7" width="11.5703125" style="26" customWidth="1"/>
    <col min="8" max="8" width="9.7109375" style="26" customWidth="1"/>
    <col min="9" max="9" width="10" style="26" customWidth="1"/>
    <col min="10" max="10" width="12.42578125" style="26" customWidth="1"/>
    <col min="11" max="11" width="10" style="26" customWidth="1"/>
    <col min="12" max="12" width="12.42578125" style="26" customWidth="1"/>
    <col min="13" max="13" width="16.28515625" style="26" customWidth="1"/>
    <col min="14" max="1023" width="8.7109375" style="26" customWidth="1"/>
    <col min="1024" max="1025" width="11.5703125" customWidth="1"/>
  </cols>
  <sheetData>
    <row r="1" spans="1:13" ht="18">
      <c r="A1" s="163" t="s">
        <v>341</v>
      </c>
      <c r="B1" s="163"/>
      <c r="C1" s="163"/>
      <c r="D1" s="163"/>
      <c r="E1" s="163"/>
      <c r="F1" s="163"/>
      <c r="G1" s="163"/>
      <c r="H1" s="163"/>
      <c r="I1" s="163"/>
      <c r="J1" s="164"/>
      <c r="K1" s="128"/>
      <c r="L1" s="129"/>
    </row>
    <row r="2" spans="1:13" ht="13.9" customHeight="1">
      <c r="A2" s="165" t="s">
        <v>21</v>
      </c>
      <c r="B2" s="165"/>
      <c r="C2" s="166" t="s">
        <v>22</v>
      </c>
      <c r="D2" s="166"/>
      <c r="E2" s="166"/>
      <c r="F2" s="166"/>
      <c r="G2" s="166"/>
      <c r="H2" s="166"/>
      <c r="I2" s="150"/>
      <c r="J2" s="167"/>
      <c r="K2" s="149" t="s">
        <v>345</v>
      </c>
      <c r="L2" s="150"/>
    </row>
    <row r="3" spans="1:13">
      <c r="A3" s="165" t="s">
        <v>342</v>
      </c>
      <c r="B3" s="165"/>
      <c r="C3" s="168"/>
      <c r="D3" s="168"/>
      <c r="E3" s="168"/>
      <c r="F3" s="168"/>
      <c r="G3" s="168"/>
      <c r="H3" s="168"/>
      <c r="I3" s="150"/>
      <c r="J3" s="167"/>
      <c r="K3" s="149"/>
      <c r="L3" s="150"/>
    </row>
    <row r="4" spans="1:13" ht="13.9" customHeight="1">
      <c r="A4" s="165" t="s">
        <v>343</v>
      </c>
      <c r="B4" s="165"/>
      <c r="C4" s="166"/>
      <c r="D4" s="166"/>
      <c r="E4" s="169" t="s">
        <v>25</v>
      </c>
      <c r="F4" s="169"/>
      <c r="G4" s="170"/>
      <c r="H4" s="170"/>
      <c r="I4" s="150"/>
      <c r="J4" s="167"/>
      <c r="K4" s="149"/>
      <c r="L4" s="150"/>
    </row>
    <row r="5" spans="1:13">
      <c r="A5" s="171" t="s">
        <v>26</v>
      </c>
      <c r="B5" s="171"/>
      <c r="C5" s="168" t="s">
        <v>27</v>
      </c>
      <c r="D5" s="168"/>
      <c r="E5" s="172" t="s">
        <v>28</v>
      </c>
      <c r="F5" s="172"/>
      <c r="G5" s="173"/>
      <c r="H5" s="173"/>
      <c r="I5" s="150"/>
      <c r="J5" s="167"/>
      <c r="K5" s="149"/>
      <c r="L5" s="150"/>
    </row>
    <row r="6" spans="1:13">
      <c r="A6" s="155"/>
      <c r="B6" s="155"/>
      <c r="C6" s="155"/>
      <c r="D6" s="155"/>
      <c r="E6" s="155"/>
      <c r="F6" s="155"/>
      <c r="G6" s="155"/>
      <c r="H6" s="155"/>
      <c r="I6" s="155"/>
      <c r="J6" s="156"/>
      <c r="K6" s="43"/>
      <c r="L6" s="44"/>
    </row>
    <row r="7" spans="1:13" ht="15.95" customHeight="1">
      <c r="A7" s="157" t="s">
        <v>2</v>
      </c>
      <c r="B7" s="158" t="s">
        <v>29</v>
      </c>
      <c r="C7" s="159" t="s">
        <v>30</v>
      </c>
      <c r="D7" s="158" t="s">
        <v>31</v>
      </c>
      <c r="E7" s="158" t="s">
        <v>32</v>
      </c>
      <c r="F7" s="158" t="s">
        <v>33</v>
      </c>
      <c r="G7" s="30" t="s">
        <v>34</v>
      </c>
      <c r="H7" s="160" t="s">
        <v>35</v>
      </c>
      <c r="I7" s="31" t="s">
        <v>36</v>
      </c>
      <c r="J7" s="161" t="s">
        <v>347</v>
      </c>
      <c r="K7" s="130" t="s">
        <v>344</v>
      </c>
      <c r="L7" s="151" t="s">
        <v>37</v>
      </c>
    </row>
    <row r="8" spans="1:13">
      <c r="A8" s="157"/>
      <c r="B8" s="158"/>
      <c r="C8" s="158"/>
      <c r="D8" s="158"/>
      <c r="E8" s="158"/>
      <c r="F8" s="158"/>
      <c r="G8" s="28" t="s">
        <v>38</v>
      </c>
      <c r="H8" s="160"/>
      <c r="I8" s="28" t="s">
        <v>39</v>
      </c>
      <c r="J8" s="162"/>
      <c r="K8" s="127" t="s">
        <v>39</v>
      </c>
      <c r="L8" s="151"/>
    </row>
    <row r="9" spans="1:13" ht="13.9" customHeight="1">
      <c r="A9" s="32">
        <v>1</v>
      </c>
      <c r="B9" s="154" t="s">
        <v>40</v>
      </c>
      <c r="C9" s="154"/>
      <c r="D9" s="154"/>
      <c r="E9" s="154"/>
      <c r="F9" s="154"/>
      <c r="G9" s="154"/>
      <c r="H9" s="154"/>
      <c r="I9" s="154"/>
      <c r="J9" s="132">
        <f>SUM(J10:J11)</f>
        <v>444.58</v>
      </c>
      <c r="K9" s="43"/>
      <c r="L9" s="34">
        <f>SUM(L10:L11)</f>
        <v>0</v>
      </c>
    </row>
    <row r="10" spans="1:13" ht="13.9" customHeight="1">
      <c r="A10" s="35" t="s">
        <v>41</v>
      </c>
      <c r="B10" s="36" t="s">
        <v>42</v>
      </c>
      <c r="C10" s="37" t="s">
        <v>43</v>
      </c>
      <c r="D10" s="36" t="s">
        <v>44</v>
      </c>
      <c r="E10" s="36" t="s">
        <v>45</v>
      </c>
      <c r="F10" s="38">
        <v>1</v>
      </c>
      <c r="G10" s="39">
        <v>233.94</v>
      </c>
      <c r="H10" s="39">
        <f>ROUND(G10*'BDI Serviços'!$D$29,2)</f>
        <v>74.44</v>
      </c>
      <c r="I10" s="39">
        <f>ROUNDDOWN(G10+H10,2)</f>
        <v>308.38</v>
      </c>
      <c r="J10" s="133">
        <f>I10*F10</f>
        <v>308.38</v>
      </c>
      <c r="K10" s="131"/>
      <c r="L10" s="40">
        <f>K10*F10</f>
        <v>0</v>
      </c>
      <c r="M10" s="41"/>
    </row>
    <row r="11" spans="1:13" ht="13.9" customHeight="1">
      <c r="A11" s="35" t="s">
        <v>46</v>
      </c>
      <c r="B11" s="36" t="s">
        <v>47</v>
      </c>
      <c r="C11" s="37" t="s">
        <v>48</v>
      </c>
      <c r="D11" s="36" t="s">
        <v>49</v>
      </c>
      <c r="E11" s="36" t="s">
        <v>45</v>
      </c>
      <c r="F11" s="38">
        <v>1</v>
      </c>
      <c r="G11" s="39">
        <f>'Orçamento Analítico'!G11</f>
        <v>103.32</v>
      </c>
      <c r="H11" s="39">
        <f>'Orçamento Analítico'!G12</f>
        <v>32.880000000000003</v>
      </c>
      <c r="I11" s="39">
        <f>'Orçamento Analítico'!G13</f>
        <v>136.19999999999999</v>
      </c>
      <c r="J11" s="133">
        <f>I11*F11</f>
        <v>136.19999999999999</v>
      </c>
      <c r="K11" s="131"/>
      <c r="L11" s="40">
        <f>K11*F11</f>
        <v>0</v>
      </c>
    </row>
    <row r="12" spans="1:13" ht="12.75" customHeight="1">
      <c r="A12" s="32">
        <v>2</v>
      </c>
      <c r="B12" s="154" t="s">
        <v>50</v>
      </c>
      <c r="C12" s="154"/>
      <c r="D12" s="154"/>
      <c r="E12" s="154"/>
      <c r="F12" s="154"/>
      <c r="G12" s="154"/>
      <c r="H12" s="154"/>
      <c r="I12" s="154"/>
      <c r="J12" s="132">
        <f>SUM(J13:J18)</f>
        <v>2386.98</v>
      </c>
      <c r="K12" s="43"/>
      <c r="L12" s="34">
        <f>SUM(L13:L18)</f>
        <v>0</v>
      </c>
    </row>
    <row r="13" spans="1:13" ht="22.5">
      <c r="A13" s="35" t="s">
        <v>51</v>
      </c>
      <c r="B13" s="36" t="s">
        <v>52</v>
      </c>
      <c r="C13" s="37" t="s">
        <v>53</v>
      </c>
      <c r="D13" s="36" t="s">
        <v>49</v>
      </c>
      <c r="E13" s="36" t="s">
        <v>45</v>
      </c>
      <c r="F13" s="38">
        <v>1</v>
      </c>
      <c r="G13" s="39">
        <f>'Orçamento Analítico'!G20</f>
        <v>1184.54</v>
      </c>
      <c r="H13" s="39">
        <f>'Orçamento Analítico'!G21</f>
        <v>376.92</v>
      </c>
      <c r="I13" s="39">
        <f>'Orçamento Analítico'!G22</f>
        <v>1561.46</v>
      </c>
      <c r="J13" s="133">
        <f t="shared" ref="J13:J18" si="0">ROUND(I13*F13,2)</f>
        <v>1561.46</v>
      </c>
      <c r="K13" s="131"/>
      <c r="L13" s="40">
        <f>K13*F13</f>
        <v>0</v>
      </c>
    </row>
    <row r="14" spans="1:13" ht="22.5">
      <c r="A14" s="35" t="s">
        <v>54</v>
      </c>
      <c r="B14" s="36" t="s">
        <v>55</v>
      </c>
      <c r="C14" s="37" t="s">
        <v>56</v>
      </c>
      <c r="D14" s="36" t="s">
        <v>49</v>
      </c>
      <c r="E14" s="36" t="s">
        <v>57</v>
      </c>
      <c r="F14" s="38">
        <v>3</v>
      </c>
      <c r="G14" s="39">
        <f>'Orçamento Analítico'!G29</f>
        <v>89.27</v>
      </c>
      <c r="H14" s="39">
        <f>'Orçamento Analítico'!G30</f>
        <v>28.41</v>
      </c>
      <c r="I14" s="39">
        <f>'Orçamento Analítico'!G31</f>
        <v>117.67999999999999</v>
      </c>
      <c r="J14" s="133">
        <f t="shared" si="0"/>
        <v>353.04</v>
      </c>
      <c r="K14" s="131"/>
      <c r="L14" s="40">
        <f t="shared" ref="L14:L24" si="1">K14*F14</f>
        <v>0</v>
      </c>
    </row>
    <row r="15" spans="1:13" ht="56.25">
      <c r="A15" s="35" t="s">
        <v>58</v>
      </c>
      <c r="B15" s="36" t="str">
        <f>'Orçamento Analítico'!A135</f>
        <v xml:space="preserve"> C 100726</v>
      </c>
      <c r="C15" s="37" t="str">
        <f>'Orçamento Analítico'!B135&amp;" /  NAS CORES PADRONIZADAS PELA CEMIG - VERMELHA, BRANCA E MARROM "</f>
        <v xml:space="preserve">PINTURA COM TINTA ALQUÍDICA DE FUNDO E ACABAMENTO (ESMALTE SINTÉTICO GRAFITE) APLICADA A ROLO OU PINCEL SOBRE SUPERFÍCIES METÁLICAS (EXCETO PERFIL) EXECUTADO EM OBRA (POR DEMÃO). AF_01/2020 /  NAS CORES PADRONIZADAS PELA CEMIG - VERMELHA, BRANCA E MARROM </v>
      </c>
      <c r="D15" s="36" t="s">
        <v>59</v>
      </c>
      <c r="E15" s="36" t="s">
        <v>60</v>
      </c>
      <c r="F15" s="38">
        <v>0.4</v>
      </c>
      <c r="G15" s="39">
        <f>'Orçamento Analítico'!$G$140</f>
        <v>18.62</v>
      </c>
      <c r="H15" s="39">
        <f>ROUND(G15*'BDI Serviços'!$D$29,2)</f>
        <v>5.92</v>
      </c>
      <c r="I15" s="39">
        <f>H15+G15</f>
        <v>24.54</v>
      </c>
      <c r="J15" s="133">
        <f t="shared" si="0"/>
        <v>9.82</v>
      </c>
      <c r="K15" s="131"/>
      <c r="L15" s="40">
        <f t="shared" si="1"/>
        <v>0</v>
      </c>
    </row>
    <row r="16" spans="1:13">
      <c r="A16" s="35" t="s">
        <v>61</v>
      </c>
      <c r="B16" s="36" t="s">
        <v>62</v>
      </c>
      <c r="C16" s="37" t="s">
        <v>63</v>
      </c>
      <c r="D16" s="36" t="s">
        <v>49</v>
      </c>
      <c r="E16" s="36" t="s">
        <v>45</v>
      </c>
      <c r="F16" s="38">
        <v>3</v>
      </c>
      <c r="G16" s="39">
        <f>'Orçamento Analítico'!$G$38</f>
        <v>19.190000000000001</v>
      </c>
      <c r="H16" s="39">
        <f>'Orçamento Analítico'!$G$39</f>
        <v>6.11</v>
      </c>
      <c r="I16" s="39">
        <f>'Orçamento Analítico'!$G$40</f>
        <v>25.3</v>
      </c>
      <c r="J16" s="133">
        <f t="shared" si="0"/>
        <v>75.900000000000006</v>
      </c>
      <c r="K16" s="131"/>
      <c r="L16" s="40">
        <f t="shared" si="1"/>
        <v>0</v>
      </c>
    </row>
    <row r="17" spans="1:12" ht="22.5">
      <c r="A17" s="35" t="s">
        <v>64</v>
      </c>
      <c r="B17" s="36" t="s">
        <v>65</v>
      </c>
      <c r="C17" s="37" t="s">
        <v>66</v>
      </c>
      <c r="D17" s="36" t="s">
        <v>49</v>
      </c>
      <c r="E17" s="36" t="s">
        <v>45</v>
      </c>
      <c r="F17" s="38">
        <v>6</v>
      </c>
      <c r="G17" s="39">
        <f>'Orçamento Analítico'!G47</f>
        <v>25.53</v>
      </c>
      <c r="H17" s="39">
        <f>'Orçamento Analítico'!G48</f>
        <v>8.1199999999999992</v>
      </c>
      <c r="I17" s="39">
        <f>'Orçamento Analítico'!G49</f>
        <v>33.65</v>
      </c>
      <c r="J17" s="133">
        <f t="shared" si="0"/>
        <v>201.9</v>
      </c>
      <c r="K17" s="131"/>
      <c r="L17" s="40">
        <f t="shared" si="1"/>
        <v>0</v>
      </c>
    </row>
    <row r="18" spans="1:12" ht="22.5">
      <c r="A18" s="35" t="s">
        <v>67</v>
      </c>
      <c r="B18" s="36" t="s">
        <v>68</v>
      </c>
      <c r="C18" s="37" t="s">
        <v>69</v>
      </c>
      <c r="D18" s="36" t="s">
        <v>49</v>
      </c>
      <c r="E18" s="36" t="s">
        <v>45</v>
      </c>
      <c r="F18" s="38">
        <v>6</v>
      </c>
      <c r="G18" s="39">
        <f>'Orçamento Analítico'!G56</f>
        <v>23.37</v>
      </c>
      <c r="H18" s="39">
        <f>'Orçamento Analítico'!G57</f>
        <v>7.44</v>
      </c>
      <c r="I18" s="39">
        <f>'Orçamento Analítico'!G58</f>
        <v>30.810000000000002</v>
      </c>
      <c r="J18" s="133">
        <f t="shared" si="0"/>
        <v>184.86</v>
      </c>
      <c r="K18" s="131"/>
      <c r="L18" s="40">
        <f t="shared" si="1"/>
        <v>0</v>
      </c>
    </row>
    <row r="19" spans="1:12" ht="13.9" customHeight="1">
      <c r="A19" s="35">
        <v>3</v>
      </c>
      <c r="B19" s="154" t="s">
        <v>70</v>
      </c>
      <c r="C19" s="154"/>
      <c r="D19" s="154"/>
      <c r="E19" s="154"/>
      <c r="F19" s="154"/>
      <c r="G19" s="154"/>
      <c r="H19" s="154"/>
      <c r="I19" s="154"/>
      <c r="J19" s="132">
        <f>SUM(J20:J22)</f>
        <v>12799.550000000001</v>
      </c>
      <c r="K19" s="43"/>
      <c r="L19" s="34">
        <f>SUM(L20:L22)</f>
        <v>0</v>
      </c>
    </row>
    <row r="20" spans="1:12" ht="22.5">
      <c r="A20" s="35" t="s">
        <v>71</v>
      </c>
      <c r="B20" s="36" t="str">
        <f>'Orçamento Analítico'!$A$142</f>
        <v xml:space="preserve"> C 99861.1</v>
      </c>
      <c r="C20" s="37" t="str">
        <f>'Orçamento Analítico'!$B$142</f>
        <v>GRADE DE AÇO GALVANIZADO ONDULADO COM FIO DE 2,77 MM (12 BWG) E MALHA 30 X 30MM, INCLUSIVE PINTURA</v>
      </c>
      <c r="D20" s="36" t="s">
        <v>59</v>
      </c>
      <c r="E20" s="36" t="str">
        <f>'Orçamento Analítico'!D142</f>
        <v>m²</v>
      </c>
      <c r="F20" s="38">
        <v>20</v>
      </c>
      <c r="G20" s="39">
        <f>'Orçamento Analítico'!G150</f>
        <v>435.3</v>
      </c>
      <c r="H20" s="39">
        <f>ROUND(G20*'BDI Serviços'!$D$29,2)</f>
        <v>138.51</v>
      </c>
      <c r="I20" s="39">
        <f>H20+G20</f>
        <v>573.80999999999995</v>
      </c>
      <c r="J20" s="133">
        <f>ROUND(I20*F20,2)</f>
        <v>11476.2</v>
      </c>
      <c r="K20" s="131"/>
      <c r="L20" s="40">
        <f t="shared" si="1"/>
        <v>0</v>
      </c>
    </row>
    <row r="21" spans="1:12" ht="33.75">
      <c r="A21" s="35" t="s">
        <v>72</v>
      </c>
      <c r="B21" s="36" t="str">
        <f>'Orçamento Analítico'!A152</f>
        <v xml:space="preserve"> C 96971.1</v>
      </c>
      <c r="C21" s="37" t="str">
        <f>'Orçamento Analítico'!B152</f>
        <v>ATERRAMENTO DAS PARTES METÁLICAS COM CABO DE COBRE NU #16MM², NÃO ENTERRADO, COM TERMINAIS DE PRESSÃO – FORNECIMENTO E INSTALAÇÃO</v>
      </c>
      <c r="D21" s="36" t="s">
        <v>59</v>
      </c>
      <c r="E21" s="36" t="str">
        <f>'Orçamento Analítico'!D152</f>
        <v>m</v>
      </c>
      <c r="F21" s="38">
        <v>5</v>
      </c>
      <c r="G21" s="39">
        <f>'Orçamento Analítico'!$G$158</f>
        <v>14.62</v>
      </c>
      <c r="H21" s="39">
        <f>ROUND(G21*'BDI Serviços'!$D$29,2)</f>
        <v>4.6500000000000004</v>
      </c>
      <c r="I21" s="39">
        <f>H21+G21</f>
        <v>19.27</v>
      </c>
      <c r="J21" s="133">
        <f>ROUND(I21*F21,2)</f>
        <v>96.35</v>
      </c>
      <c r="K21" s="131"/>
      <c r="L21" s="40">
        <f t="shared" si="1"/>
        <v>0</v>
      </c>
    </row>
    <row r="22" spans="1:12" ht="45">
      <c r="A22" s="35" t="s">
        <v>73</v>
      </c>
      <c r="B22" s="36" t="str">
        <f>'Orçamento Analítico'!A135</f>
        <v xml:space="preserve"> C 100726</v>
      </c>
      <c r="C22" s="37" t="str">
        <f>'Orçamento Analítico'!B135</f>
        <v>PINTURA COM TINTA ALQUÍDICA DE FUNDO E ACABAMENTO (ESMALTE SINTÉTICO GRAFITE) APLICADA A ROLO OU PINCEL SOBRE SUPERFÍCIES METÁLICAS (EXCETO PERFIL) EXECUTADO EM OBRA (POR DEMÃO). AF_01/2020</v>
      </c>
      <c r="D22" s="36" t="s">
        <v>59</v>
      </c>
      <c r="E22" s="36" t="str">
        <f>'Orçamento Analítico'!D135</f>
        <v>m²</v>
      </c>
      <c r="F22" s="38">
        <v>50</v>
      </c>
      <c r="G22" s="39">
        <f>'Orçamento Analítico'!$G$140</f>
        <v>18.62</v>
      </c>
      <c r="H22" s="39">
        <f>ROUND(G22*'BDI Serviços'!$D$29,2)</f>
        <v>5.92</v>
      </c>
      <c r="I22" s="39">
        <f>H22+G22</f>
        <v>24.54</v>
      </c>
      <c r="J22" s="133">
        <f>ROUND(I22*F22,2)</f>
        <v>1227</v>
      </c>
      <c r="K22" s="131"/>
      <c r="L22" s="40">
        <f t="shared" si="1"/>
        <v>0</v>
      </c>
    </row>
    <row r="23" spans="1:12" ht="12.75" customHeight="1">
      <c r="A23" s="32">
        <v>4</v>
      </c>
      <c r="B23" s="154" t="s">
        <v>74</v>
      </c>
      <c r="C23" s="154"/>
      <c r="D23" s="154"/>
      <c r="E23" s="154"/>
      <c r="F23" s="154"/>
      <c r="G23" s="154"/>
      <c r="H23" s="154"/>
      <c r="I23" s="154"/>
      <c r="J23" s="132">
        <f>SUM(J24:J24)</f>
        <v>37573.68</v>
      </c>
      <c r="K23" s="43"/>
      <c r="L23" s="34">
        <f>SUM(L24:L24)</f>
        <v>0</v>
      </c>
    </row>
    <row r="24" spans="1:12" ht="22.5">
      <c r="A24" s="35" t="s">
        <v>75</v>
      </c>
      <c r="B24" s="36" t="s">
        <v>76</v>
      </c>
      <c r="C24" s="37" t="s">
        <v>77</v>
      </c>
      <c r="D24" s="36" t="s">
        <v>49</v>
      </c>
      <c r="E24" s="36" t="s">
        <v>45</v>
      </c>
      <c r="F24" s="38">
        <v>1</v>
      </c>
      <c r="G24" s="39">
        <f>'Orçamento Analítico'!G63</f>
        <v>31181.48</v>
      </c>
      <c r="H24" s="39">
        <f>'Orçamento Analítico'!G64</f>
        <v>6392.2</v>
      </c>
      <c r="I24" s="39">
        <f>'Orçamento Analítico'!G65</f>
        <v>37573.68</v>
      </c>
      <c r="J24" s="133">
        <f>ROUND(I24*F24,2)</f>
        <v>37573.68</v>
      </c>
      <c r="K24" s="131"/>
      <c r="L24" s="40">
        <f t="shared" si="1"/>
        <v>0</v>
      </c>
    </row>
    <row r="25" spans="1:12" ht="13.9" customHeight="1" thickBot="1">
      <c r="A25" s="152" t="s">
        <v>346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34"/>
      <c r="L25" s="135">
        <f>L23+L19+L12+L9</f>
        <v>0</v>
      </c>
    </row>
  </sheetData>
  <mergeCells count="30">
    <mergeCell ref="A1:J1"/>
    <mergeCell ref="A2:B2"/>
    <mergeCell ref="C2:H2"/>
    <mergeCell ref="I2:J5"/>
    <mergeCell ref="A3:B3"/>
    <mergeCell ref="C3:H3"/>
    <mergeCell ref="A4:B4"/>
    <mergeCell ref="C4:D4"/>
    <mergeCell ref="E4:F4"/>
    <mergeCell ref="G4:H4"/>
    <mergeCell ref="A5:B5"/>
    <mergeCell ref="C5:D5"/>
    <mergeCell ref="E5:F5"/>
    <mergeCell ref="G5:H5"/>
    <mergeCell ref="K2:L5"/>
    <mergeCell ref="L7:L8"/>
    <mergeCell ref="A25:J25"/>
    <mergeCell ref="B9:I9"/>
    <mergeCell ref="B12:I12"/>
    <mergeCell ref="B19:I19"/>
    <mergeCell ref="B23:I23"/>
    <mergeCell ref="A6:J6"/>
    <mergeCell ref="A7:A8"/>
    <mergeCell ref="B7:B8"/>
    <mergeCell ref="C7:C8"/>
    <mergeCell ref="D7:D8"/>
    <mergeCell ref="E7:E8"/>
    <mergeCell ref="F7:F8"/>
    <mergeCell ref="H7:H8"/>
    <mergeCell ref="J7:J8"/>
  </mergeCells>
  <printOptions horizontalCentered="1"/>
  <pageMargins left="0.147916666666667" right="0.147916666666667" top="0.38611111111111102" bottom="0.27777777777777801" header="0.51180555555555496" footer="0.51180555555555496"/>
  <pageSetup scale="85" firstPageNumber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6"/>
  <sheetViews>
    <sheetView view="pageBreakPreview" zoomScale="93" zoomScaleNormal="140" zoomScaleSheetLayoutView="93" workbookViewId="0">
      <selection activeCell="G12" sqref="G12"/>
    </sheetView>
  </sheetViews>
  <sheetFormatPr defaultRowHeight="15"/>
  <cols>
    <col min="1" max="1" width="10.28515625" customWidth="1"/>
    <col min="2" max="2" width="39.140625" customWidth="1"/>
    <col min="3" max="3" width="13" customWidth="1"/>
    <col min="4" max="4" width="5" customWidth="1"/>
    <col min="5" max="5" width="10.42578125" customWidth="1"/>
    <col min="6" max="6" width="10" customWidth="1"/>
    <col min="7" max="7" width="10.85546875" customWidth="1"/>
    <col min="8" max="1025" width="8.7109375" customWidth="1"/>
  </cols>
  <sheetData>
    <row r="1" spans="1:7" ht="15.75">
      <c r="A1" s="194" t="s">
        <v>87</v>
      </c>
      <c r="B1" s="194"/>
      <c r="C1" s="194"/>
      <c r="D1" s="194"/>
      <c r="E1" s="194"/>
      <c r="F1" s="194"/>
      <c r="G1" s="194"/>
    </row>
    <row r="2" spans="1:7">
      <c r="A2" s="27" t="s">
        <v>21</v>
      </c>
      <c r="B2" s="195" t="str">
        <f>'Modelo Proposta'!C2</f>
        <v>Contratação de empresa especializada para executar o serviço de retrofit da subestação do Edifício-sede.</v>
      </c>
      <c r="C2" s="195"/>
      <c r="D2" s="195"/>
      <c r="E2" s="195"/>
      <c r="F2" s="196"/>
      <c r="G2" s="196"/>
    </row>
    <row r="3" spans="1:7">
      <c r="A3" s="27" t="s">
        <v>24</v>
      </c>
      <c r="B3" s="195">
        <f>'Modelo Proposta'!C4</f>
        <v>0</v>
      </c>
      <c r="C3" s="195"/>
      <c r="D3" s="195"/>
      <c r="E3" s="195"/>
      <c r="F3" s="196"/>
      <c r="G3" s="196"/>
    </row>
    <row r="4" spans="1:7">
      <c r="A4" s="54" t="s">
        <v>23</v>
      </c>
      <c r="B4" s="195">
        <f>'Modelo Proposta'!C3</f>
        <v>0</v>
      </c>
      <c r="C4" s="195"/>
      <c r="D4" s="195"/>
      <c r="E4" s="195"/>
      <c r="F4" s="196"/>
      <c r="G4" s="196"/>
    </row>
    <row r="5" spans="1:7" ht="33.75">
      <c r="A5" s="55" t="s">
        <v>88</v>
      </c>
      <c r="B5" s="56" t="str">
        <f>'Modelo Proposta'!C5</f>
        <v>Encargos socais com desoneração</v>
      </c>
      <c r="C5" s="57" t="s">
        <v>25</v>
      </c>
      <c r="D5" s="197">
        <f>'Modelo Proposta'!G4</f>
        <v>0</v>
      </c>
      <c r="E5" s="197"/>
      <c r="F5" s="196"/>
      <c r="G5" s="196"/>
    </row>
    <row r="6" spans="1:7">
      <c r="A6" s="192"/>
      <c r="B6" s="192"/>
      <c r="C6" s="192"/>
      <c r="D6" s="192"/>
      <c r="E6" s="192"/>
      <c r="F6" s="192"/>
      <c r="G6" s="192"/>
    </row>
    <row r="7" spans="1:7">
      <c r="A7" s="193" t="s">
        <v>89</v>
      </c>
      <c r="B7" s="193"/>
      <c r="C7" s="193"/>
      <c r="D7" s="193"/>
      <c r="E7" s="193"/>
      <c r="F7" s="193"/>
      <c r="G7" s="193"/>
    </row>
    <row r="8" spans="1:7">
      <c r="A8" s="190" t="str">
        <f>'Modelo Proposta'!C11</f>
        <v>Elaboração/apresentação do cronograma de execução</v>
      </c>
      <c r="B8" s="190"/>
      <c r="C8" s="190"/>
      <c r="D8" s="58" t="s">
        <v>45</v>
      </c>
      <c r="E8" s="58" t="str">
        <f>'Modelo Proposta'!D11</f>
        <v>PRÓPRIA</v>
      </c>
      <c r="F8" s="59" t="s">
        <v>90</v>
      </c>
      <c r="G8" s="60" t="str">
        <f>'Modelo Proposta'!B11</f>
        <v>COMP-20001</v>
      </c>
    </row>
    <row r="9" spans="1:7" ht="16.5">
      <c r="A9" s="61" t="s">
        <v>29</v>
      </c>
      <c r="B9" s="62" t="s">
        <v>91</v>
      </c>
      <c r="C9" s="62" t="s">
        <v>31</v>
      </c>
      <c r="D9" s="62" t="s">
        <v>32</v>
      </c>
      <c r="E9" s="63" t="s">
        <v>92</v>
      </c>
      <c r="F9" s="63" t="s">
        <v>34</v>
      </c>
      <c r="G9" s="64" t="s">
        <v>93</v>
      </c>
    </row>
    <row r="10" spans="1:7" ht="22.5">
      <c r="A10" s="65" t="str">
        <f>$A$96</f>
        <v>C 88266.1</v>
      </c>
      <c r="B10" s="66" t="str">
        <f>$B$96</f>
        <v>ELETROTÉCNICO COM ENCARGOS COMPLEMENTARES + 30% PERICULOSIDADE</v>
      </c>
      <c r="C10" s="58" t="s">
        <v>59</v>
      </c>
      <c r="D10" s="58" t="s">
        <v>94</v>
      </c>
      <c r="E10" s="67">
        <v>4</v>
      </c>
      <c r="F10" s="68">
        <f>$G$107</f>
        <v>25.83</v>
      </c>
      <c r="G10" s="69">
        <f>E10*F10</f>
        <v>103.32</v>
      </c>
    </row>
    <row r="11" spans="1:7" ht="13.9" customHeight="1">
      <c r="A11" s="184"/>
      <c r="B11" s="184"/>
      <c r="C11" s="184"/>
      <c r="D11" s="176" t="s">
        <v>95</v>
      </c>
      <c r="E11" s="176"/>
      <c r="F11" s="176"/>
      <c r="G11" s="70">
        <f>ROUND(SUM(G10),2)</f>
        <v>103.32</v>
      </c>
    </row>
    <row r="12" spans="1:7">
      <c r="A12" s="184"/>
      <c r="B12" s="184"/>
      <c r="C12" s="184"/>
      <c r="D12" s="176" t="str">
        <f>"VALOR BDI ("&amp;'BDI Serviços'!$D$29*100&amp;"%):"</f>
        <v>VALOR BDI (31,82%):</v>
      </c>
      <c r="E12" s="176"/>
      <c r="F12" s="176"/>
      <c r="G12" s="70">
        <f>ROUND(G11*'BDI Serviços'!$D$29,2)</f>
        <v>32.880000000000003</v>
      </c>
    </row>
    <row r="13" spans="1:7" ht="13.9" customHeight="1">
      <c r="A13" s="184"/>
      <c r="B13" s="184"/>
      <c r="C13" s="184"/>
      <c r="D13" s="176" t="s">
        <v>96</v>
      </c>
      <c r="E13" s="176"/>
      <c r="F13" s="176"/>
      <c r="G13" s="70">
        <f>SUM(G11:G12)</f>
        <v>136.19999999999999</v>
      </c>
    </row>
    <row r="14" spans="1:7">
      <c r="A14" s="188"/>
      <c r="B14" s="188"/>
      <c r="C14" s="188"/>
      <c r="D14" s="188"/>
      <c r="E14" s="188"/>
      <c r="F14" s="188"/>
      <c r="G14" s="188"/>
    </row>
    <row r="15" spans="1:7" ht="12.75" customHeight="1">
      <c r="A15" s="190" t="str">
        <f>'Modelo Proposta'!C13</f>
        <v>Instalação, parametrização e comissionamento do disjuntor MT/relé</v>
      </c>
      <c r="B15" s="190"/>
      <c r="C15" s="190"/>
      <c r="D15" s="58" t="s">
        <v>45</v>
      </c>
      <c r="E15" s="58" t="str">
        <f>'Modelo Proposta'!D13</f>
        <v>PRÓPRIA</v>
      </c>
      <c r="F15" s="59" t="s">
        <v>90</v>
      </c>
      <c r="G15" s="60" t="str">
        <f>'Modelo Proposta'!B13</f>
        <v>COMP-20002</v>
      </c>
    </row>
    <row r="16" spans="1:7" ht="15.95" customHeight="1">
      <c r="A16" s="61" t="s">
        <v>29</v>
      </c>
      <c r="B16" s="62" t="s">
        <v>91</v>
      </c>
      <c r="C16" s="62" t="s">
        <v>31</v>
      </c>
      <c r="D16" s="62" t="s">
        <v>32</v>
      </c>
      <c r="E16" s="63" t="s">
        <v>92</v>
      </c>
      <c r="F16" s="63" t="s">
        <v>34</v>
      </c>
      <c r="G16" s="64" t="s">
        <v>93</v>
      </c>
    </row>
    <row r="17" spans="1:11" ht="22.5">
      <c r="A17" s="65" t="str">
        <f>$A$70</f>
        <v>C 88247.1</v>
      </c>
      <c r="B17" s="66" t="str">
        <f>$B$70</f>
        <v>AUXILIAR DE ELETRICISTA COM ENCARGOS COMPLEMENTARES + 30% PERICULOSIDADE</v>
      </c>
      <c r="C17" s="58" t="s">
        <v>59</v>
      </c>
      <c r="D17" s="58" t="s">
        <v>94</v>
      </c>
      <c r="E17" s="67">
        <v>14</v>
      </c>
      <c r="F17" s="68">
        <f>$G$81</f>
        <v>17.260000000000002</v>
      </c>
      <c r="G17" s="69">
        <f>E17*F17</f>
        <v>241.64000000000001</v>
      </c>
    </row>
    <row r="18" spans="1:11" ht="22.5">
      <c r="A18" s="65" t="str">
        <f>A83</f>
        <v xml:space="preserve"> C 88264.1</v>
      </c>
      <c r="B18" s="66" t="str">
        <f>B83</f>
        <v>ELETRICISTA COM ENCARGOS COMPLEMENTARES + 30% PERICULOSIDADE</v>
      </c>
      <c r="C18" s="58" t="s">
        <v>59</v>
      </c>
      <c r="D18" s="58" t="s">
        <v>94</v>
      </c>
      <c r="E18" s="67">
        <v>14</v>
      </c>
      <c r="F18" s="68">
        <f>G94</f>
        <v>23.07</v>
      </c>
      <c r="G18" s="69">
        <f>E18*F18</f>
        <v>322.98</v>
      </c>
    </row>
    <row r="19" spans="1:11" ht="22.5">
      <c r="A19" s="65" t="str">
        <f>$A$96</f>
        <v>C 88266.1</v>
      </c>
      <c r="B19" s="66" t="str">
        <f>$B$96</f>
        <v>ELETROTÉCNICO COM ENCARGOS COMPLEMENTARES + 30% PERICULOSIDADE</v>
      </c>
      <c r="C19" s="58" t="s">
        <v>59</v>
      </c>
      <c r="D19" s="58" t="s">
        <v>94</v>
      </c>
      <c r="E19" s="67">
        <v>24</v>
      </c>
      <c r="F19" s="68">
        <f>$G$107</f>
        <v>25.83</v>
      </c>
      <c r="G19" s="69">
        <f>E19*F19</f>
        <v>619.91999999999996</v>
      </c>
    </row>
    <row r="20" spans="1:11" ht="13.9" customHeight="1">
      <c r="A20" s="184"/>
      <c r="B20" s="184"/>
      <c r="C20" s="184"/>
      <c r="D20" s="176" t="s">
        <v>95</v>
      </c>
      <c r="E20" s="176"/>
      <c r="F20" s="176"/>
      <c r="G20" s="70">
        <f>ROUND(SUM(G17:G19),2)</f>
        <v>1184.54</v>
      </c>
    </row>
    <row r="21" spans="1:11" ht="13.9" customHeight="1">
      <c r="A21" s="184"/>
      <c r="B21" s="184"/>
      <c r="C21" s="184"/>
      <c r="D21" s="176" t="str">
        <f>"VALOR BDI ("&amp;'BDI Serviços'!$D$29*100&amp;"%):"</f>
        <v>VALOR BDI (31,82%):</v>
      </c>
      <c r="E21" s="176"/>
      <c r="F21" s="176"/>
      <c r="G21" s="70">
        <f>ROUND(G20*'BDI Serviços'!$D$29,2)</f>
        <v>376.92</v>
      </c>
    </row>
    <row r="22" spans="1:11" ht="13.9" customHeight="1">
      <c r="A22" s="184"/>
      <c r="B22" s="184"/>
      <c r="C22" s="184"/>
      <c r="D22" s="176" t="s">
        <v>96</v>
      </c>
      <c r="E22" s="176"/>
      <c r="F22" s="176"/>
      <c r="G22" s="70">
        <f>SUM(G20:G21)</f>
        <v>1561.46</v>
      </c>
    </row>
    <row r="23" spans="1:11">
      <c r="A23" s="191"/>
      <c r="B23" s="191"/>
      <c r="C23" s="191"/>
      <c r="D23" s="191"/>
      <c r="E23" s="191"/>
      <c r="F23" s="191"/>
      <c r="G23" s="191"/>
    </row>
    <row r="24" spans="1:11" ht="13.9" customHeight="1">
      <c r="A24" s="190" t="str">
        <f>'Modelo Proposta'!C14</f>
        <v>Vergalhão de cobre eletrolítico circular de Ø3/8" – Fornecimento e instalação</v>
      </c>
      <c r="B24" s="190"/>
      <c r="C24" s="190"/>
      <c r="D24" s="58" t="s">
        <v>57</v>
      </c>
      <c r="E24" s="58" t="str">
        <f>'Modelo Proposta'!D14</f>
        <v>PRÓPRIA</v>
      </c>
      <c r="F24" s="59" t="s">
        <v>90</v>
      </c>
      <c r="G24" s="60" t="str">
        <f>'Modelo Proposta'!B14</f>
        <v>COMP-20003</v>
      </c>
    </row>
    <row r="25" spans="1:11" ht="16.5" customHeight="1">
      <c r="A25" s="61" t="s">
        <v>29</v>
      </c>
      <c r="B25" s="62" t="s">
        <v>91</v>
      </c>
      <c r="C25" s="62" t="s">
        <v>31</v>
      </c>
      <c r="D25" s="62" t="s">
        <v>32</v>
      </c>
      <c r="E25" s="63" t="s">
        <v>92</v>
      </c>
      <c r="F25" s="63" t="s">
        <v>34</v>
      </c>
      <c r="G25" s="64" t="s">
        <v>93</v>
      </c>
    </row>
    <row r="26" spans="1:11" ht="22.5">
      <c r="A26" s="65" t="s">
        <v>97</v>
      </c>
      <c r="B26" s="66" t="s">
        <v>98</v>
      </c>
      <c r="C26" s="58" t="s">
        <v>59</v>
      </c>
      <c r="D26" s="58" t="s">
        <v>94</v>
      </c>
      <c r="E26" s="67">
        <v>0.75</v>
      </c>
      <c r="F26" s="68">
        <f>$G$81</f>
        <v>17.260000000000002</v>
      </c>
      <c r="G26" s="69">
        <f>E26*F26</f>
        <v>12.945</v>
      </c>
    </row>
    <row r="27" spans="1:11" ht="22.5">
      <c r="A27" s="65" t="s">
        <v>99</v>
      </c>
      <c r="B27" s="66" t="s">
        <v>100</v>
      </c>
      <c r="C27" s="58" t="s">
        <v>59</v>
      </c>
      <c r="D27" s="58" t="s">
        <v>94</v>
      </c>
      <c r="E27" s="67">
        <v>0.75</v>
      </c>
      <c r="F27" s="68">
        <f>$G$94</f>
        <v>23.07</v>
      </c>
      <c r="G27" s="69">
        <f>E27*F27</f>
        <v>17.302500000000002</v>
      </c>
    </row>
    <row r="28" spans="1:11" ht="22.5">
      <c r="A28" s="65" t="s">
        <v>101</v>
      </c>
      <c r="B28" s="66" t="s">
        <v>102</v>
      </c>
      <c r="C28" s="58" t="s">
        <v>103</v>
      </c>
      <c r="D28" s="58" t="s">
        <v>104</v>
      </c>
      <c r="E28" s="67">
        <v>0.75</v>
      </c>
      <c r="F28" s="68">
        <v>78.7</v>
      </c>
      <c r="G28" s="69">
        <f>E28*F28</f>
        <v>59.025000000000006</v>
      </c>
    </row>
    <row r="29" spans="1:11" ht="15" customHeight="1">
      <c r="A29" s="175"/>
      <c r="B29" s="175"/>
      <c r="C29" s="175"/>
      <c r="D29" s="176" t="s">
        <v>95</v>
      </c>
      <c r="E29" s="176"/>
      <c r="F29" s="176"/>
      <c r="G29" s="70">
        <f>ROUND(SUM(G26:G28),2)</f>
        <v>89.27</v>
      </c>
      <c r="K29" s="71"/>
    </row>
    <row r="30" spans="1:11" ht="15" customHeight="1">
      <c r="A30" s="175"/>
      <c r="B30" s="175"/>
      <c r="C30" s="175"/>
      <c r="D30" s="176" t="str">
        <f>"VALOR BDI ("&amp;'BDI Serviços'!$D$29*100&amp;"%):"</f>
        <v>VALOR BDI (31,82%):</v>
      </c>
      <c r="E30" s="176"/>
      <c r="F30" s="176"/>
      <c r="G30" s="70">
        <f>ROUND(G29*'BDI Serviços'!$D$29,2)</f>
        <v>28.41</v>
      </c>
    </row>
    <row r="31" spans="1:11" ht="15" customHeight="1">
      <c r="A31" s="175"/>
      <c r="B31" s="175"/>
      <c r="C31" s="175"/>
      <c r="D31" s="176" t="s">
        <v>96</v>
      </c>
      <c r="E31" s="176"/>
      <c r="F31" s="176"/>
      <c r="G31" s="70">
        <f>SUM(G29:G30)</f>
        <v>117.67999999999999</v>
      </c>
    </row>
    <row r="32" spans="1:11" ht="15" customHeight="1">
      <c r="A32" s="188"/>
      <c r="B32" s="188"/>
      <c r="C32" s="188"/>
      <c r="D32" s="188"/>
      <c r="E32" s="188"/>
      <c r="F32" s="188"/>
      <c r="G32" s="188"/>
    </row>
    <row r="33" spans="1:7">
      <c r="A33" s="190" t="str">
        <f>'Modelo Proposta'!$C$16</f>
        <v>União angular “L” para vergalhão de cobre eletrolítico de Ø3/8"</v>
      </c>
      <c r="B33" s="190"/>
      <c r="C33" s="190"/>
      <c r="D33" s="58" t="s">
        <v>45</v>
      </c>
      <c r="E33" s="58" t="str">
        <f>'Modelo Proposta'!D24</f>
        <v>PRÓPRIA</v>
      </c>
      <c r="F33" s="59" t="s">
        <v>90</v>
      </c>
      <c r="G33" s="60" t="str">
        <f>'Modelo Proposta'!B16</f>
        <v>COMP-20004</v>
      </c>
    </row>
    <row r="34" spans="1:7" ht="15" customHeight="1">
      <c r="A34" s="61" t="s">
        <v>29</v>
      </c>
      <c r="B34" s="62" t="s">
        <v>91</v>
      </c>
      <c r="C34" s="62" t="s">
        <v>31</v>
      </c>
      <c r="D34" s="62" t="s">
        <v>32</v>
      </c>
      <c r="E34" s="63" t="s">
        <v>92</v>
      </c>
      <c r="F34" s="63" t="s">
        <v>34</v>
      </c>
      <c r="G34" s="64" t="s">
        <v>93</v>
      </c>
    </row>
    <row r="35" spans="1:7" ht="22.5">
      <c r="A35" s="65" t="s">
        <v>105</v>
      </c>
      <c r="B35" s="66" t="s">
        <v>106</v>
      </c>
      <c r="C35" s="58" t="s">
        <v>107</v>
      </c>
      <c r="D35" s="58" t="s">
        <v>94</v>
      </c>
      <c r="E35" s="67">
        <v>1</v>
      </c>
      <c r="F35" s="68">
        <v>13.14</v>
      </c>
      <c r="G35" s="69">
        <f>E35*F35</f>
        <v>13.14</v>
      </c>
    </row>
    <row r="36" spans="1:7" ht="22.5">
      <c r="A36" s="65" t="s">
        <v>97</v>
      </c>
      <c r="B36" s="66" t="s">
        <v>98</v>
      </c>
      <c r="C36" s="58" t="s">
        <v>59</v>
      </c>
      <c r="D36" s="58" t="s">
        <v>94</v>
      </c>
      <c r="E36" s="67">
        <v>0.15</v>
      </c>
      <c r="F36" s="68">
        <f>$G$81</f>
        <v>17.260000000000002</v>
      </c>
      <c r="G36" s="69">
        <f>E36*F36</f>
        <v>2.589</v>
      </c>
    </row>
    <row r="37" spans="1:7" ht="22.5">
      <c r="A37" s="65" t="s">
        <v>99</v>
      </c>
      <c r="B37" s="66" t="s">
        <v>100</v>
      </c>
      <c r="C37" s="58" t="s">
        <v>59</v>
      </c>
      <c r="D37" s="58" t="s">
        <v>94</v>
      </c>
      <c r="E37" s="67">
        <v>0.15</v>
      </c>
      <c r="F37" s="68">
        <f>$G$94</f>
        <v>23.07</v>
      </c>
      <c r="G37" s="69">
        <f>E37*F37</f>
        <v>3.4605000000000001</v>
      </c>
    </row>
    <row r="38" spans="1:7" ht="15" customHeight="1">
      <c r="A38" s="175"/>
      <c r="B38" s="175"/>
      <c r="C38" s="175"/>
      <c r="D38" s="176" t="s">
        <v>95</v>
      </c>
      <c r="E38" s="176"/>
      <c r="F38" s="176"/>
      <c r="G38" s="70">
        <f>ROUND(SUM(G35:G37),2)</f>
        <v>19.190000000000001</v>
      </c>
    </row>
    <row r="39" spans="1:7" ht="15" customHeight="1">
      <c r="A39" s="175"/>
      <c r="B39" s="175"/>
      <c r="C39" s="175"/>
      <c r="D39" s="176" t="str">
        <f>"VALOR BDI ("&amp;'BDI Serviços'!$D$29*100&amp;"%):"</f>
        <v>VALOR BDI (31,82%):</v>
      </c>
      <c r="E39" s="176"/>
      <c r="F39" s="176"/>
      <c r="G39" s="70">
        <f>ROUND(G38*'BDI Serviços'!$D$29,2)</f>
        <v>6.11</v>
      </c>
    </row>
    <row r="40" spans="1:7" ht="15" customHeight="1">
      <c r="A40" s="175"/>
      <c r="B40" s="175"/>
      <c r="C40" s="175"/>
      <c r="D40" s="176" t="s">
        <v>96</v>
      </c>
      <c r="E40" s="176"/>
      <c r="F40" s="176"/>
      <c r="G40" s="70">
        <f>SUM(G38:G39)</f>
        <v>25.3</v>
      </c>
    </row>
    <row r="41" spans="1:7" ht="15" customHeight="1">
      <c r="A41" s="188"/>
      <c r="B41" s="188"/>
      <c r="C41" s="188"/>
      <c r="D41" s="188"/>
      <c r="E41" s="188"/>
      <c r="F41" s="188"/>
      <c r="G41" s="188"/>
    </row>
    <row r="42" spans="1:7" ht="24" customHeight="1">
      <c r="A42" s="190" t="str">
        <f>'Modelo Proposta'!C17</f>
        <v>Borne concêntrico união reta sem suporte para vergalhão de cobre eletrolítico de Ø3/8”</v>
      </c>
      <c r="B42" s="190"/>
      <c r="C42" s="190"/>
      <c r="D42" s="58" t="s">
        <v>45</v>
      </c>
      <c r="E42" s="58" t="str">
        <f>'Modelo Proposta'!D17</f>
        <v>PRÓPRIA</v>
      </c>
      <c r="F42" s="59" t="s">
        <v>90</v>
      </c>
      <c r="G42" s="60" t="str">
        <f>'Modelo Proposta'!B17</f>
        <v>COMP-20005</v>
      </c>
    </row>
    <row r="43" spans="1:7" ht="15" customHeight="1">
      <c r="A43" s="61" t="s">
        <v>29</v>
      </c>
      <c r="B43" s="62" t="s">
        <v>91</v>
      </c>
      <c r="C43" s="62" t="s">
        <v>31</v>
      </c>
      <c r="D43" s="62" t="s">
        <v>32</v>
      </c>
      <c r="E43" s="63" t="s">
        <v>92</v>
      </c>
      <c r="F43" s="63" t="s">
        <v>34</v>
      </c>
      <c r="G43" s="64" t="s">
        <v>93</v>
      </c>
    </row>
    <row r="44" spans="1:7" ht="33.75">
      <c r="A44" s="65" t="s">
        <v>108</v>
      </c>
      <c r="B44" s="66" t="s">
        <v>109</v>
      </c>
      <c r="C44" s="58" t="s">
        <v>110</v>
      </c>
      <c r="D44" s="58" t="s">
        <v>45</v>
      </c>
      <c r="E44" s="67">
        <v>1</v>
      </c>
      <c r="F44" s="68">
        <v>19.48</v>
      </c>
      <c r="G44" s="69">
        <f>E44*F44</f>
        <v>19.48</v>
      </c>
    </row>
    <row r="45" spans="1:7" ht="22.5">
      <c r="A45" s="65" t="s">
        <v>97</v>
      </c>
      <c r="B45" s="66" t="s">
        <v>98</v>
      </c>
      <c r="C45" s="58" t="s">
        <v>59</v>
      </c>
      <c r="D45" s="58" t="s">
        <v>94</v>
      </c>
      <c r="E45" s="67">
        <v>0.15</v>
      </c>
      <c r="F45" s="68">
        <f>$G$81</f>
        <v>17.260000000000002</v>
      </c>
      <c r="G45" s="69">
        <f>E45*F45</f>
        <v>2.589</v>
      </c>
    </row>
    <row r="46" spans="1:7" ht="22.5">
      <c r="A46" s="65" t="s">
        <v>99</v>
      </c>
      <c r="B46" s="66" t="s">
        <v>100</v>
      </c>
      <c r="C46" s="58" t="s">
        <v>59</v>
      </c>
      <c r="D46" s="58" t="s">
        <v>94</v>
      </c>
      <c r="E46" s="67">
        <v>0.15</v>
      </c>
      <c r="F46" s="68">
        <f>$G$94</f>
        <v>23.07</v>
      </c>
      <c r="G46" s="69">
        <f>E46*F46</f>
        <v>3.4605000000000001</v>
      </c>
    </row>
    <row r="47" spans="1:7" ht="15" customHeight="1">
      <c r="A47" s="184"/>
      <c r="B47" s="184"/>
      <c r="C47" s="184"/>
      <c r="D47" s="176" t="s">
        <v>95</v>
      </c>
      <c r="E47" s="176"/>
      <c r="F47" s="176"/>
      <c r="G47" s="70">
        <f>ROUND(SUM(G44:G46),2)</f>
        <v>25.53</v>
      </c>
    </row>
    <row r="48" spans="1:7" ht="15" customHeight="1">
      <c r="A48" s="184"/>
      <c r="B48" s="184"/>
      <c r="C48" s="184"/>
      <c r="D48" s="176" t="str">
        <f>"VALOR BDI ("&amp;'BDI Serviços'!$D$29*100&amp;"%):"</f>
        <v>VALOR BDI (31,82%):</v>
      </c>
      <c r="E48" s="176"/>
      <c r="F48" s="176"/>
      <c r="G48" s="70">
        <f>ROUND(G47*'BDI Serviços'!$D$29,2)</f>
        <v>8.1199999999999992</v>
      </c>
    </row>
    <row r="49" spans="1:7" ht="15" customHeight="1">
      <c r="A49" s="184"/>
      <c r="B49" s="184"/>
      <c r="C49" s="184"/>
      <c r="D49" s="176" t="s">
        <v>96</v>
      </c>
      <c r="E49" s="176"/>
      <c r="F49" s="176"/>
      <c r="G49" s="70">
        <f>SUM(G47:G48)</f>
        <v>33.65</v>
      </c>
    </row>
    <row r="50" spans="1:7" ht="15" customHeight="1">
      <c r="A50" s="188"/>
      <c r="B50" s="188"/>
      <c r="C50" s="188"/>
      <c r="D50" s="188"/>
      <c r="E50" s="188"/>
      <c r="F50" s="188"/>
      <c r="G50" s="188"/>
    </row>
    <row r="51" spans="1:7" ht="15" customHeight="1">
      <c r="A51" s="190" t="str">
        <f>'Modelo Proposta'!C18</f>
        <v xml:space="preserve">Borne concêntrico terminal lateral para vergalhão de cobre eletrolítico de Ø3/8” </v>
      </c>
      <c r="B51" s="190"/>
      <c r="C51" s="190"/>
      <c r="D51" s="58" t="s">
        <v>45</v>
      </c>
      <c r="E51" s="58" t="str">
        <f>'Modelo Proposta'!D18</f>
        <v>PRÓPRIA</v>
      </c>
      <c r="F51" s="59" t="s">
        <v>90</v>
      </c>
      <c r="G51" s="60" t="str">
        <f>'Modelo Proposta'!B18</f>
        <v>COMP-20006</v>
      </c>
    </row>
    <row r="52" spans="1:7" ht="15" customHeight="1">
      <c r="A52" s="61" t="s">
        <v>29</v>
      </c>
      <c r="B52" s="62" t="s">
        <v>91</v>
      </c>
      <c r="C52" s="62" t="s">
        <v>31</v>
      </c>
      <c r="D52" s="62" t="s">
        <v>32</v>
      </c>
      <c r="E52" s="63" t="s">
        <v>92</v>
      </c>
      <c r="F52" s="63" t="s">
        <v>34</v>
      </c>
      <c r="G52" s="64" t="s">
        <v>93</v>
      </c>
    </row>
    <row r="53" spans="1:7" ht="33.75">
      <c r="A53" s="65" t="str">
        <f>A70</f>
        <v>C 88247.1</v>
      </c>
      <c r="B53" s="66" t="s">
        <v>111</v>
      </c>
      <c r="C53" s="58" t="s">
        <v>59</v>
      </c>
      <c r="D53" s="58" t="s">
        <v>45</v>
      </c>
      <c r="E53" s="67">
        <v>1</v>
      </c>
      <c r="F53" s="68">
        <v>17.32</v>
      </c>
      <c r="G53" s="69">
        <f>E53*F53</f>
        <v>17.32</v>
      </c>
    </row>
    <row r="54" spans="1:7" ht="22.5">
      <c r="A54" s="65" t="s">
        <v>97</v>
      </c>
      <c r="B54" s="66" t="s">
        <v>98</v>
      </c>
      <c r="C54" s="58" t="s">
        <v>59</v>
      </c>
      <c r="D54" s="58" t="s">
        <v>94</v>
      </c>
      <c r="E54" s="67">
        <v>0.15</v>
      </c>
      <c r="F54" s="68">
        <f>$G$81</f>
        <v>17.260000000000002</v>
      </c>
      <c r="G54" s="69">
        <f>E54*F54</f>
        <v>2.589</v>
      </c>
    </row>
    <row r="55" spans="1:7" ht="22.5">
      <c r="A55" s="65" t="s">
        <v>99</v>
      </c>
      <c r="B55" s="66" t="s">
        <v>100</v>
      </c>
      <c r="C55" s="58" t="s">
        <v>59</v>
      </c>
      <c r="D55" s="58" t="s">
        <v>94</v>
      </c>
      <c r="E55" s="67">
        <v>0.15</v>
      </c>
      <c r="F55" s="68">
        <f>$G$94</f>
        <v>23.07</v>
      </c>
      <c r="G55" s="69">
        <f>E55*F55</f>
        <v>3.4605000000000001</v>
      </c>
    </row>
    <row r="56" spans="1:7" ht="15" customHeight="1">
      <c r="A56" s="184"/>
      <c r="B56" s="184"/>
      <c r="C56" s="184"/>
      <c r="D56" s="176" t="s">
        <v>95</v>
      </c>
      <c r="E56" s="176"/>
      <c r="F56" s="176"/>
      <c r="G56" s="70">
        <f>ROUND(SUM(G53:G55),2)</f>
        <v>23.37</v>
      </c>
    </row>
    <row r="57" spans="1:7" ht="15" customHeight="1">
      <c r="A57" s="184"/>
      <c r="B57" s="184"/>
      <c r="C57" s="184"/>
      <c r="D57" s="176" t="str">
        <f>"VALOR BDI ("&amp;'BDI Serviços'!$D$29*100&amp;"%):"</f>
        <v>VALOR BDI (31,82%):</v>
      </c>
      <c r="E57" s="176"/>
      <c r="F57" s="176"/>
      <c r="G57" s="70">
        <f>ROUND(G56*'BDI Serviços'!$D$29,2)</f>
        <v>7.44</v>
      </c>
    </row>
    <row r="58" spans="1:7" ht="15" customHeight="1">
      <c r="A58" s="184"/>
      <c r="B58" s="184"/>
      <c r="C58" s="184"/>
      <c r="D58" s="176" t="s">
        <v>96</v>
      </c>
      <c r="E58" s="176"/>
      <c r="F58" s="176"/>
      <c r="G58" s="70">
        <f>SUM(G56:G57)</f>
        <v>30.810000000000002</v>
      </c>
    </row>
    <row r="59" spans="1:7" ht="15" customHeight="1">
      <c r="A59" s="188"/>
      <c r="B59" s="188"/>
      <c r="C59" s="188"/>
      <c r="D59" s="188"/>
      <c r="E59" s="188"/>
      <c r="F59" s="188"/>
      <c r="G59" s="188"/>
    </row>
    <row r="60" spans="1:7">
      <c r="A60" s="189" t="str">
        <f>'Modelo Proposta'!C24</f>
        <v>Disjuntor a vácuo de 17,5kV 630A com relé de proteção e acessórios – BDI reduzido</v>
      </c>
      <c r="B60" s="189"/>
      <c r="C60" s="189"/>
      <c r="D60" s="58" t="s">
        <v>45</v>
      </c>
      <c r="E60" s="58" t="str">
        <f>'Modelo Proposta'!D24</f>
        <v>PRÓPRIA</v>
      </c>
      <c r="F60" s="59" t="s">
        <v>90</v>
      </c>
      <c r="G60" s="60" t="str">
        <f>'Modelo Proposta'!B24</f>
        <v>COMP-20009</v>
      </c>
    </row>
    <row r="61" spans="1:7" ht="15" customHeight="1">
      <c r="A61" s="61" t="s">
        <v>29</v>
      </c>
      <c r="B61" s="62" t="s">
        <v>91</v>
      </c>
      <c r="C61" s="62" t="s">
        <v>31</v>
      </c>
      <c r="D61" s="62" t="s">
        <v>32</v>
      </c>
      <c r="E61" s="63" t="s">
        <v>92</v>
      </c>
      <c r="F61" s="63" t="s">
        <v>34</v>
      </c>
      <c r="G61" s="64" t="s">
        <v>93</v>
      </c>
    </row>
    <row r="62" spans="1:7" ht="33.75">
      <c r="A62" s="65" t="s">
        <v>112</v>
      </c>
      <c r="B62" s="66" t="s">
        <v>113</v>
      </c>
      <c r="C62" s="58" t="s">
        <v>114</v>
      </c>
      <c r="D62" s="58" t="s">
        <v>45</v>
      </c>
      <c r="E62" s="67">
        <v>1</v>
      </c>
      <c r="F62" s="39">
        <v>31181.48</v>
      </c>
      <c r="G62" s="40">
        <f>E62*F62</f>
        <v>31181.48</v>
      </c>
    </row>
    <row r="63" spans="1:7" ht="15" customHeight="1">
      <c r="A63" s="184"/>
      <c r="B63" s="184"/>
      <c r="C63" s="184"/>
      <c r="D63" s="176" t="s">
        <v>95</v>
      </c>
      <c r="E63" s="176"/>
      <c r="F63" s="176"/>
      <c r="G63" s="70">
        <f>ROUND(SUM(G62:G62),2)</f>
        <v>31181.48</v>
      </c>
    </row>
    <row r="64" spans="1:7" ht="15" customHeight="1">
      <c r="A64" s="184"/>
      <c r="B64" s="184"/>
      <c r="C64" s="184"/>
      <c r="D64" s="176" t="str">
        <f>"VALOR BDI ("&amp;'BDI Materiais'!$D$29*100&amp;"%):"</f>
        <v>VALOR BDI (20,5%):</v>
      </c>
      <c r="E64" s="176"/>
      <c r="F64" s="176"/>
      <c r="G64" s="70">
        <f>ROUND(G63*'BDI Materiais'!$D$29,2)</f>
        <v>6392.2</v>
      </c>
    </row>
    <row r="65" spans="1:7" ht="13.9" customHeight="1">
      <c r="A65" s="184"/>
      <c r="B65" s="184"/>
      <c r="C65" s="184"/>
      <c r="D65" s="176" t="s">
        <v>96</v>
      </c>
      <c r="E65" s="176"/>
      <c r="F65" s="176"/>
      <c r="G65" s="70">
        <f>SUM(G63:G64)</f>
        <v>37573.68</v>
      </c>
    </row>
    <row r="66" spans="1:7">
      <c r="A66" s="186"/>
      <c r="B66" s="186"/>
      <c r="C66" s="186"/>
      <c r="D66" s="186"/>
      <c r="E66" s="186"/>
      <c r="F66" s="186"/>
      <c r="G66" s="186"/>
    </row>
    <row r="67" spans="1:7">
      <c r="A67" s="186"/>
      <c r="B67" s="186"/>
      <c r="C67" s="186"/>
      <c r="D67" s="186"/>
      <c r="E67" s="186"/>
      <c r="F67" s="186"/>
      <c r="G67" s="186"/>
    </row>
    <row r="68" spans="1:7">
      <c r="A68" s="187" t="s">
        <v>115</v>
      </c>
      <c r="B68" s="187"/>
      <c r="C68" s="187"/>
      <c r="D68" s="187"/>
      <c r="E68" s="187"/>
      <c r="F68" s="187"/>
      <c r="G68" s="187"/>
    </row>
    <row r="69" spans="1:7">
      <c r="A69" s="183"/>
      <c r="B69" s="183"/>
      <c r="C69" s="183"/>
      <c r="D69" s="183"/>
      <c r="E69" s="183"/>
      <c r="F69" s="183"/>
      <c r="G69" s="183"/>
    </row>
    <row r="70" spans="1:7" ht="19.350000000000001" customHeight="1">
      <c r="A70" s="65" t="s">
        <v>97</v>
      </c>
      <c r="B70" s="182" t="s">
        <v>98</v>
      </c>
      <c r="C70" s="182"/>
      <c r="D70" s="58" t="s">
        <v>94</v>
      </c>
      <c r="E70" s="72" t="s">
        <v>116</v>
      </c>
      <c r="F70" s="59" t="s">
        <v>117</v>
      </c>
      <c r="G70" s="60" t="s">
        <v>118</v>
      </c>
    </row>
    <row r="71" spans="1:7" ht="16.5">
      <c r="A71" s="61" t="s">
        <v>29</v>
      </c>
      <c r="B71" s="62" t="s">
        <v>119</v>
      </c>
      <c r="C71" s="62" t="s">
        <v>31</v>
      </c>
      <c r="D71" s="62" t="s">
        <v>32</v>
      </c>
      <c r="E71" s="63" t="s">
        <v>92</v>
      </c>
      <c r="F71" s="63" t="s">
        <v>34</v>
      </c>
      <c r="G71" s="64" t="s">
        <v>93</v>
      </c>
    </row>
    <row r="72" spans="1:7">
      <c r="A72" s="65" t="s">
        <v>120</v>
      </c>
      <c r="B72" s="66" t="s">
        <v>121</v>
      </c>
      <c r="C72" s="58" t="s">
        <v>59</v>
      </c>
      <c r="D72" s="58" t="s">
        <v>94</v>
      </c>
      <c r="E72" s="67">
        <v>1</v>
      </c>
      <c r="F72" s="68">
        <v>10.37</v>
      </c>
      <c r="G72" s="69">
        <f t="shared" ref="G72:G80" si="0">E72*F72</f>
        <v>10.37</v>
      </c>
    </row>
    <row r="73" spans="1:7" ht="33.75">
      <c r="A73" s="73" t="s">
        <v>122</v>
      </c>
      <c r="B73" s="66" t="s">
        <v>123</v>
      </c>
      <c r="C73" s="58" t="s">
        <v>124</v>
      </c>
      <c r="D73" s="58" t="s">
        <v>94</v>
      </c>
      <c r="E73" s="67">
        <v>0.3</v>
      </c>
      <c r="F73" s="68">
        <f>F72</f>
        <v>10.37</v>
      </c>
      <c r="G73" s="69">
        <f t="shared" si="0"/>
        <v>3.1109999999999998</v>
      </c>
    </row>
    <row r="74" spans="1:7">
      <c r="A74" s="65" t="s">
        <v>125</v>
      </c>
      <c r="B74" s="66" t="s">
        <v>126</v>
      </c>
      <c r="C74" s="58" t="s">
        <v>59</v>
      </c>
      <c r="D74" s="58" t="s">
        <v>94</v>
      </c>
      <c r="E74" s="67">
        <v>1</v>
      </c>
      <c r="F74" s="68">
        <v>0.82</v>
      </c>
      <c r="G74" s="69">
        <f t="shared" si="0"/>
        <v>0.82</v>
      </c>
    </row>
    <row r="75" spans="1:7">
      <c r="A75" s="65" t="s">
        <v>127</v>
      </c>
      <c r="B75" s="66" t="s">
        <v>128</v>
      </c>
      <c r="C75" s="58" t="s">
        <v>59</v>
      </c>
      <c r="D75" s="58" t="s">
        <v>94</v>
      </c>
      <c r="E75" s="67">
        <v>1</v>
      </c>
      <c r="F75" s="68">
        <v>0.8</v>
      </c>
      <c r="G75" s="69">
        <f t="shared" si="0"/>
        <v>0.8</v>
      </c>
    </row>
    <row r="76" spans="1:7">
      <c r="A76" s="65" t="s">
        <v>129</v>
      </c>
      <c r="B76" s="66" t="s">
        <v>130</v>
      </c>
      <c r="C76" s="58" t="s">
        <v>59</v>
      </c>
      <c r="D76" s="58" t="s">
        <v>94</v>
      </c>
      <c r="E76" s="67">
        <v>1</v>
      </c>
      <c r="F76" s="68">
        <v>0.35</v>
      </c>
      <c r="G76" s="69">
        <f t="shared" si="0"/>
        <v>0.35</v>
      </c>
    </row>
    <row r="77" spans="1:7">
      <c r="A77" s="65" t="s">
        <v>131</v>
      </c>
      <c r="B77" s="66" t="s">
        <v>132</v>
      </c>
      <c r="C77" s="58" t="s">
        <v>59</v>
      </c>
      <c r="D77" s="58" t="s">
        <v>94</v>
      </c>
      <c r="E77" s="67">
        <v>1</v>
      </c>
      <c r="F77" s="68">
        <v>7.0000000000000007E-2</v>
      </c>
      <c r="G77" s="69">
        <f t="shared" si="0"/>
        <v>7.0000000000000007E-2</v>
      </c>
    </row>
    <row r="78" spans="1:7" ht="33.75">
      <c r="A78" s="65" t="s">
        <v>133</v>
      </c>
      <c r="B78" s="66" t="s">
        <v>134</v>
      </c>
      <c r="C78" s="58" t="s">
        <v>59</v>
      </c>
      <c r="D78" s="58" t="s">
        <v>94</v>
      </c>
      <c r="E78" s="67">
        <v>1</v>
      </c>
      <c r="F78" s="68">
        <v>0.55000000000000004</v>
      </c>
      <c r="G78" s="69">
        <f t="shared" si="0"/>
        <v>0.55000000000000004</v>
      </c>
    </row>
    <row r="79" spans="1:7" ht="22.5">
      <c r="A79" s="65" t="s">
        <v>120</v>
      </c>
      <c r="B79" s="66" t="s">
        <v>135</v>
      </c>
      <c r="C79" s="58" t="s">
        <v>59</v>
      </c>
      <c r="D79" s="58" t="s">
        <v>94</v>
      </c>
      <c r="E79" s="67">
        <v>1</v>
      </c>
      <c r="F79" s="68">
        <v>0.93</v>
      </c>
      <c r="G79" s="69">
        <f t="shared" si="0"/>
        <v>0.93</v>
      </c>
    </row>
    <row r="80" spans="1:7" ht="33.75">
      <c r="A80" s="65" t="s">
        <v>136</v>
      </c>
      <c r="B80" s="66" t="s">
        <v>137</v>
      </c>
      <c r="C80" s="58" t="s">
        <v>59</v>
      </c>
      <c r="D80" s="58" t="s">
        <v>94</v>
      </c>
      <c r="E80" s="67">
        <v>1</v>
      </c>
      <c r="F80" s="68">
        <v>0.26</v>
      </c>
      <c r="G80" s="69">
        <f t="shared" si="0"/>
        <v>0.26</v>
      </c>
    </row>
    <row r="81" spans="1:7" ht="13.9" customHeight="1">
      <c r="A81" s="184"/>
      <c r="B81" s="184"/>
      <c r="C81" s="184"/>
      <c r="D81" s="176" t="s">
        <v>138</v>
      </c>
      <c r="E81" s="176"/>
      <c r="F81" s="176"/>
      <c r="G81" s="70">
        <f>ROUND(SUM(G72:G80),2)</f>
        <v>17.260000000000002</v>
      </c>
    </row>
    <row r="82" spans="1:7">
      <c r="A82" s="185"/>
      <c r="B82" s="185"/>
      <c r="C82" s="185"/>
      <c r="D82" s="185"/>
      <c r="E82" s="185"/>
      <c r="F82" s="185"/>
      <c r="G82" s="185"/>
    </row>
    <row r="83" spans="1:7" ht="19.149999999999999" customHeight="1">
      <c r="A83" s="65" t="s">
        <v>139</v>
      </c>
      <c r="B83" s="182" t="s">
        <v>100</v>
      </c>
      <c r="C83" s="182"/>
      <c r="D83" s="58" t="s">
        <v>94</v>
      </c>
      <c r="E83" s="72" t="s">
        <v>116</v>
      </c>
      <c r="F83" s="59" t="s">
        <v>117</v>
      </c>
      <c r="G83" s="60" t="s">
        <v>140</v>
      </c>
    </row>
    <row r="84" spans="1:7" ht="16.5">
      <c r="A84" s="61" t="s">
        <v>29</v>
      </c>
      <c r="B84" s="62" t="s">
        <v>119</v>
      </c>
      <c r="C84" s="62" t="s">
        <v>31</v>
      </c>
      <c r="D84" s="62" t="s">
        <v>32</v>
      </c>
      <c r="E84" s="63" t="s">
        <v>92</v>
      </c>
      <c r="F84" s="63" t="s">
        <v>34</v>
      </c>
      <c r="G84" s="64" t="s">
        <v>93</v>
      </c>
    </row>
    <row r="85" spans="1:7">
      <c r="A85" s="65" t="s">
        <v>141</v>
      </c>
      <c r="B85" s="66" t="s">
        <v>142</v>
      </c>
      <c r="C85" s="58" t="s">
        <v>59</v>
      </c>
      <c r="D85" s="58" t="s">
        <v>94</v>
      </c>
      <c r="E85" s="67">
        <v>1</v>
      </c>
      <c r="F85" s="68">
        <v>14.75</v>
      </c>
      <c r="G85" s="69">
        <f t="shared" ref="G85:G93" si="1">E85*F85</f>
        <v>14.75</v>
      </c>
    </row>
    <row r="86" spans="1:7" ht="33.75">
      <c r="A86" s="73" t="s">
        <v>122</v>
      </c>
      <c r="B86" s="66" t="s">
        <v>123</v>
      </c>
      <c r="C86" s="58" t="s">
        <v>124</v>
      </c>
      <c r="D86" s="58" t="s">
        <v>94</v>
      </c>
      <c r="E86" s="67">
        <v>0.3</v>
      </c>
      <c r="F86" s="68">
        <f>F85</f>
        <v>14.75</v>
      </c>
      <c r="G86" s="69">
        <f t="shared" si="1"/>
        <v>4.4249999999999998</v>
      </c>
    </row>
    <row r="87" spans="1:7">
      <c r="A87" s="65" t="s">
        <v>125</v>
      </c>
      <c r="B87" s="66" t="s">
        <v>126</v>
      </c>
      <c r="C87" s="58" t="s">
        <v>59</v>
      </c>
      <c r="D87" s="58" t="s">
        <v>94</v>
      </c>
      <c r="E87" s="67">
        <v>1</v>
      </c>
      <c r="F87" s="68">
        <v>0.82</v>
      </c>
      <c r="G87" s="69">
        <f t="shared" si="1"/>
        <v>0.82</v>
      </c>
    </row>
    <row r="88" spans="1:7">
      <c r="A88" s="65" t="s">
        <v>127</v>
      </c>
      <c r="B88" s="66" t="s">
        <v>128</v>
      </c>
      <c r="C88" s="58" t="s">
        <v>59</v>
      </c>
      <c r="D88" s="58" t="s">
        <v>94</v>
      </c>
      <c r="E88" s="67">
        <v>1</v>
      </c>
      <c r="F88" s="68">
        <v>0.8</v>
      </c>
      <c r="G88" s="69">
        <f t="shared" si="1"/>
        <v>0.8</v>
      </c>
    </row>
    <row r="89" spans="1:7">
      <c r="A89" s="65" t="s">
        <v>129</v>
      </c>
      <c r="B89" s="66" t="s">
        <v>130</v>
      </c>
      <c r="C89" s="58" t="s">
        <v>59</v>
      </c>
      <c r="D89" s="58" t="s">
        <v>94</v>
      </c>
      <c r="E89" s="67">
        <v>1</v>
      </c>
      <c r="F89" s="68">
        <v>0.35</v>
      </c>
      <c r="G89" s="69">
        <f t="shared" si="1"/>
        <v>0.35</v>
      </c>
    </row>
    <row r="90" spans="1:7">
      <c r="A90" s="65" t="s">
        <v>131</v>
      </c>
      <c r="B90" s="66" t="s">
        <v>132</v>
      </c>
      <c r="C90" s="58" t="s">
        <v>59</v>
      </c>
      <c r="D90" s="58" t="s">
        <v>94</v>
      </c>
      <c r="E90" s="67">
        <v>1</v>
      </c>
      <c r="F90" s="68">
        <v>7.0000000000000007E-2</v>
      </c>
      <c r="G90" s="69">
        <f t="shared" si="1"/>
        <v>7.0000000000000007E-2</v>
      </c>
    </row>
    <row r="91" spans="1:7" ht="33.75">
      <c r="A91" s="65" t="s">
        <v>133</v>
      </c>
      <c r="B91" s="66" t="s">
        <v>134</v>
      </c>
      <c r="C91" s="58" t="s">
        <v>59</v>
      </c>
      <c r="D91" s="58" t="s">
        <v>94</v>
      </c>
      <c r="E91" s="67">
        <v>1</v>
      </c>
      <c r="F91" s="68">
        <v>0.55000000000000004</v>
      </c>
      <c r="G91" s="69">
        <f t="shared" si="1"/>
        <v>0.55000000000000004</v>
      </c>
    </row>
    <row r="92" spans="1:7" ht="22.5">
      <c r="A92" s="65" t="s">
        <v>120</v>
      </c>
      <c r="B92" s="66" t="s">
        <v>135</v>
      </c>
      <c r="C92" s="58" t="s">
        <v>59</v>
      </c>
      <c r="D92" s="58" t="s">
        <v>94</v>
      </c>
      <c r="E92" s="67">
        <v>1</v>
      </c>
      <c r="F92" s="68">
        <v>0.93</v>
      </c>
      <c r="G92" s="69">
        <f t="shared" si="1"/>
        <v>0.93</v>
      </c>
    </row>
    <row r="93" spans="1:7" ht="22.5">
      <c r="A93" s="65" t="s">
        <v>143</v>
      </c>
      <c r="B93" s="66" t="s">
        <v>144</v>
      </c>
      <c r="C93" s="58" t="s">
        <v>59</v>
      </c>
      <c r="D93" s="58" t="s">
        <v>94</v>
      </c>
      <c r="E93" s="67">
        <v>1</v>
      </c>
      <c r="F93" s="68">
        <v>0.37</v>
      </c>
      <c r="G93" s="69">
        <f t="shared" si="1"/>
        <v>0.37</v>
      </c>
    </row>
    <row r="94" spans="1:7" ht="13.9" customHeight="1">
      <c r="A94" s="184"/>
      <c r="B94" s="184"/>
      <c r="C94" s="184"/>
      <c r="D94" s="176" t="s">
        <v>138</v>
      </c>
      <c r="E94" s="176"/>
      <c r="F94" s="176"/>
      <c r="G94" s="70">
        <f>ROUND(SUM(G85:G93),2)</f>
        <v>23.07</v>
      </c>
    </row>
    <row r="95" spans="1:7">
      <c r="A95" s="185"/>
      <c r="B95" s="185"/>
      <c r="C95" s="185"/>
      <c r="D95" s="185"/>
      <c r="E95" s="185"/>
      <c r="F95" s="185"/>
      <c r="G95" s="185"/>
    </row>
    <row r="96" spans="1:7" ht="20.45" customHeight="1">
      <c r="A96" s="65" t="s">
        <v>99</v>
      </c>
      <c r="B96" s="182" t="s">
        <v>145</v>
      </c>
      <c r="C96" s="182"/>
      <c r="D96" s="58" t="s">
        <v>94</v>
      </c>
      <c r="E96" s="72" t="s">
        <v>116</v>
      </c>
      <c r="F96" s="59" t="s">
        <v>117</v>
      </c>
      <c r="G96" s="60" t="s">
        <v>146</v>
      </c>
    </row>
    <row r="97" spans="1:7" ht="16.5">
      <c r="A97" s="61" t="s">
        <v>29</v>
      </c>
      <c r="B97" s="62" t="s">
        <v>119</v>
      </c>
      <c r="C97" s="62" t="s">
        <v>31</v>
      </c>
      <c r="D97" s="62" t="s">
        <v>32</v>
      </c>
      <c r="E97" s="63" t="s">
        <v>92</v>
      </c>
      <c r="F97" s="63" t="s">
        <v>34</v>
      </c>
      <c r="G97" s="64" t="s">
        <v>93</v>
      </c>
    </row>
    <row r="98" spans="1:7">
      <c r="A98" s="65" t="s">
        <v>147</v>
      </c>
      <c r="B98" s="66" t="s">
        <v>148</v>
      </c>
      <c r="C98" s="58" t="s">
        <v>59</v>
      </c>
      <c r="D98" s="58" t="s">
        <v>94</v>
      </c>
      <c r="E98" s="67">
        <v>1</v>
      </c>
      <c r="F98" s="68">
        <v>16.89</v>
      </c>
      <c r="G98" s="69">
        <f t="shared" ref="G98:G106" si="2">E98*F98</f>
        <v>16.89</v>
      </c>
    </row>
    <row r="99" spans="1:7" ht="33.75">
      <c r="A99" s="73" t="s">
        <v>122</v>
      </c>
      <c r="B99" s="66" t="s">
        <v>123</v>
      </c>
      <c r="C99" s="58" t="s">
        <v>124</v>
      </c>
      <c r="D99" s="58" t="s">
        <v>94</v>
      </c>
      <c r="E99" s="67">
        <v>0.3</v>
      </c>
      <c r="F99" s="68">
        <f>F98</f>
        <v>16.89</v>
      </c>
      <c r="G99" s="69">
        <f t="shared" si="2"/>
        <v>5.0670000000000002</v>
      </c>
    </row>
    <row r="100" spans="1:7">
      <c r="A100" s="65" t="s">
        <v>125</v>
      </c>
      <c r="B100" s="66" t="s">
        <v>126</v>
      </c>
      <c r="C100" s="58" t="s">
        <v>59</v>
      </c>
      <c r="D100" s="58" t="s">
        <v>94</v>
      </c>
      <c r="E100" s="67">
        <v>1</v>
      </c>
      <c r="F100" s="68">
        <v>0.82</v>
      </c>
      <c r="G100" s="69">
        <f t="shared" si="2"/>
        <v>0.82</v>
      </c>
    </row>
    <row r="101" spans="1:7">
      <c r="A101" s="65" t="s">
        <v>127</v>
      </c>
      <c r="B101" s="66" t="s">
        <v>128</v>
      </c>
      <c r="C101" s="58" t="s">
        <v>59</v>
      </c>
      <c r="D101" s="58" t="s">
        <v>94</v>
      </c>
      <c r="E101" s="67">
        <v>1</v>
      </c>
      <c r="F101" s="68">
        <v>0.8</v>
      </c>
      <c r="G101" s="69">
        <f t="shared" si="2"/>
        <v>0.8</v>
      </c>
    </row>
    <row r="102" spans="1:7">
      <c r="A102" s="65" t="s">
        <v>129</v>
      </c>
      <c r="B102" s="66" t="s">
        <v>130</v>
      </c>
      <c r="C102" s="58" t="s">
        <v>59</v>
      </c>
      <c r="D102" s="58" t="s">
        <v>94</v>
      </c>
      <c r="E102" s="67">
        <v>1</v>
      </c>
      <c r="F102" s="68">
        <v>0.35</v>
      </c>
      <c r="G102" s="69">
        <f t="shared" si="2"/>
        <v>0.35</v>
      </c>
    </row>
    <row r="103" spans="1:7">
      <c r="A103" s="65" t="s">
        <v>131</v>
      </c>
      <c r="B103" s="66" t="s">
        <v>132</v>
      </c>
      <c r="C103" s="58" t="s">
        <v>59</v>
      </c>
      <c r="D103" s="58" t="s">
        <v>94</v>
      </c>
      <c r="E103" s="67">
        <v>1</v>
      </c>
      <c r="F103" s="68">
        <v>7.0000000000000007E-2</v>
      </c>
      <c r="G103" s="69">
        <f t="shared" si="2"/>
        <v>7.0000000000000007E-2</v>
      </c>
    </row>
    <row r="104" spans="1:7" ht="33.75">
      <c r="A104" s="65" t="s">
        <v>133</v>
      </c>
      <c r="B104" s="66" t="s">
        <v>134</v>
      </c>
      <c r="C104" s="58" t="s">
        <v>59</v>
      </c>
      <c r="D104" s="58" t="s">
        <v>94</v>
      </c>
      <c r="E104" s="67">
        <v>1</v>
      </c>
      <c r="F104" s="68">
        <v>0.55000000000000004</v>
      </c>
      <c r="G104" s="69">
        <f t="shared" si="2"/>
        <v>0.55000000000000004</v>
      </c>
    </row>
    <row r="105" spans="1:7" ht="22.5">
      <c r="A105" s="65" t="s">
        <v>120</v>
      </c>
      <c r="B105" s="66" t="s">
        <v>135</v>
      </c>
      <c r="C105" s="58" t="s">
        <v>59</v>
      </c>
      <c r="D105" s="58" t="s">
        <v>94</v>
      </c>
      <c r="E105" s="67">
        <v>1</v>
      </c>
      <c r="F105" s="68">
        <v>0.93</v>
      </c>
      <c r="G105" s="69">
        <f t="shared" si="2"/>
        <v>0.93</v>
      </c>
    </row>
    <row r="106" spans="1:7" ht="22.5">
      <c r="A106" s="65" t="s">
        <v>149</v>
      </c>
      <c r="B106" s="66" t="s">
        <v>150</v>
      </c>
      <c r="C106" s="58" t="s">
        <v>59</v>
      </c>
      <c r="D106" s="58" t="s">
        <v>94</v>
      </c>
      <c r="E106" s="67">
        <v>1</v>
      </c>
      <c r="F106" s="68">
        <v>0.35</v>
      </c>
      <c r="G106" s="69">
        <f t="shared" si="2"/>
        <v>0.35</v>
      </c>
    </row>
    <row r="107" spans="1:7" ht="13.9" customHeight="1">
      <c r="A107" s="184"/>
      <c r="B107" s="184"/>
      <c r="C107" s="184"/>
      <c r="D107" s="176" t="s">
        <v>138</v>
      </c>
      <c r="E107" s="176"/>
      <c r="F107" s="176"/>
      <c r="G107" s="70">
        <f>ROUND(SUM(G98:G106),2)</f>
        <v>25.83</v>
      </c>
    </row>
    <row r="108" spans="1:7">
      <c r="A108" s="185"/>
      <c r="B108" s="185"/>
      <c r="C108" s="185"/>
      <c r="D108" s="185"/>
      <c r="E108" s="185"/>
      <c r="F108" s="185"/>
      <c r="G108" s="185"/>
    </row>
    <row r="109" spans="1:7" ht="20.45" customHeight="1">
      <c r="A109" s="65" t="s">
        <v>151</v>
      </c>
      <c r="B109" s="182" t="s">
        <v>152</v>
      </c>
      <c r="C109" s="182"/>
      <c r="D109" s="58" t="s">
        <v>94</v>
      </c>
      <c r="E109" s="72" t="s">
        <v>116</v>
      </c>
      <c r="F109" s="59" t="s">
        <v>117</v>
      </c>
      <c r="G109" s="60" t="s">
        <v>153</v>
      </c>
    </row>
    <row r="110" spans="1:7" ht="16.5">
      <c r="A110" s="61" t="s">
        <v>29</v>
      </c>
      <c r="B110" s="62" t="s">
        <v>119</v>
      </c>
      <c r="C110" s="62" t="s">
        <v>31</v>
      </c>
      <c r="D110" s="62" t="s">
        <v>32</v>
      </c>
      <c r="E110" s="63" t="s">
        <v>92</v>
      </c>
      <c r="F110" s="63" t="s">
        <v>34</v>
      </c>
      <c r="G110" s="64" t="s">
        <v>93</v>
      </c>
    </row>
    <row r="111" spans="1:7">
      <c r="A111" s="65" t="s">
        <v>154</v>
      </c>
      <c r="B111" s="66" t="s">
        <v>155</v>
      </c>
      <c r="C111" s="58" t="s">
        <v>59</v>
      </c>
      <c r="D111" s="58" t="s">
        <v>94</v>
      </c>
      <c r="E111" s="67">
        <v>1</v>
      </c>
      <c r="F111" s="68">
        <v>14.75</v>
      </c>
      <c r="G111" s="69">
        <f t="shared" ref="G111:G119" si="3">E111*F111</f>
        <v>14.75</v>
      </c>
    </row>
    <row r="112" spans="1:7" ht="33.75">
      <c r="A112" s="73" t="s">
        <v>122</v>
      </c>
      <c r="B112" s="66" t="s">
        <v>123</v>
      </c>
      <c r="C112" s="58" t="s">
        <v>124</v>
      </c>
      <c r="D112" s="58" t="s">
        <v>94</v>
      </c>
      <c r="E112" s="67">
        <v>0.3</v>
      </c>
      <c r="F112" s="68">
        <f>F111</f>
        <v>14.75</v>
      </c>
      <c r="G112" s="69">
        <f t="shared" si="3"/>
        <v>4.4249999999999998</v>
      </c>
    </row>
    <row r="113" spans="1:7">
      <c r="A113" s="65" t="s">
        <v>125</v>
      </c>
      <c r="B113" s="66" t="s">
        <v>126</v>
      </c>
      <c r="C113" s="58" t="s">
        <v>59</v>
      </c>
      <c r="D113" s="58" t="s">
        <v>94</v>
      </c>
      <c r="E113" s="67">
        <v>1</v>
      </c>
      <c r="F113" s="68">
        <v>0.82</v>
      </c>
      <c r="G113" s="69">
        <f t="shared" si="3"/>
        <v>0.82</v>
      </c>
    </row>
    <row r="114" spans="1:7">
      <c r="A114" s="65" t="s">
        <v>127</v>
      </c>
      <c r="B114" s="66" t="s">
        <v>128</v>
      </c>
      <c r="C114" s="58" t="s">
        <v>59</v>
      </c>
      <c r="D114" s="58" t="s">
        <v>94</v>
      </c>
      <c r="E114" s="67">
        <v>1</v>
      </c>
      <c r="F114" s="68">
        <v>0.8</v>
      </c>
      <c r="G114" s="69">
        <f t="shared" si="3"/>
        <v>0.8</v>
      </c>
    </row>
    <row r="115" spans="1:7">
      <c r="A115" s="65" t="s">
        <v>129</v>
      </c>
      <c r="B115" s="66" t="s">
        <v>130</v>
      </c>
      <c r="C115" s="58" t="s">
        <v>59</v>
      </c>
      <c r="D115" s="58" t="s">
        <v>94</v>
      </c>
      <c r="E115" s="67">
        <v>1</v>
      </c>
      <c r="F115" s="68">
        <v>0.35</v>
      </c>
      <c r="G115" s="69">
        <f t="shared" si="3"/>
        <v>0.35</v>
      </c>
    </row>
    <row r="116" spans="1:7">
      <c r="A116" s="65" t="s">
        <v>131</v>
      </c>
      <c r="B116" s="66" t="s">
        <v>132</v>
      </c>
      <c r="C116" s="58" t="s">
        <v>59</v>
      </c>
      <c r="D116" s="58" t="s">
        <v>94</v>
      </c>
      <c r="E116" s="67">
        <v>1</v>
      </c>
      <c r="F116" s="68">
        <v>7.0000000000000007E-2</v>
      </c>
      <c r="G116" s="69">
        <f t="shared" si="3"/>
        <v>7.0000000000000007E-2</v>
      </c>
    </row>
    <row r="117" spans="1:7" ht="33.75">
      <c r="A117" s="65" t="s">
        <v>156</v>
      </c>
      <c r="B117" s="66" t="s">
        <v>157</v>
      </c>
      <c r="C117" s="58" t="s">
        <v>59</v>
      </c>
      <c r="D117" s="58" t="s">
        <v>94</v>
      </c>
      <c r="E117" s="67">
        <v>1</v>
      </c>
      <c r="F117" s="68">
        <v>0.5</v>
      </c>
      <c r="G117" s="69">
        <f t="shared" si="3"/>
        <v>0.5</v>
      </c>
    </row>
    <row r="118" spans="1:7" ht="22.5">
      <c r="A118" s="65" t="s">
        <v>158</v>
      </c>
      <c r="B118" s="74" t="s">
        <v>159</v>
      </c>
      <c r="C118" s="58" t="s">
        <v>59</v>
      </c>
      <c r="D118" s="58" t="s">
        <v>94</v>
      </c>
      <c r="E118" s="67">
        <v>1</v>
      </c>
      <c r="F118" s="68">
        <v>0.96</v>
      </c>
      <c r="G118" s="69">
        <f t="shared" si="3"/>
        <v>0.96</v>
      </c>
    </row>
    <row r="119" spans="1:7" ht="22.5">
      <c r="A119" s="65" t="s">
        <v>160</v>
      </c>
      <c r="B119" s="74" t="s">
        <v>161</v>
      </c>
      <c r="C119" s="58" t="s">
        <v>59</v>
      </c>
      <c r="D119" s="58" t="s">
        <v>94</v>
      </c>
      <c r="E119" s="67">
        <v>1</v>
      </c>
      <c r="F119" s="68">
        <v>0.11</v>
      </c>
      <c r="G119" s="69">
        <f t="shared" si="3"/>
        <v>0.11</v>
      </c>
    </row>
    <row r="120" spans="1:7" ht="13.9" customHeight="1">
      <c r="A120" s="175"/>
      <c r="B120" s="175"/>
      <c r="C120" s="175"/>
      <c r="D120" s="176" t="s">
        <v>138</v>
      </c>
      <c r="E120" s="176"/>
      <c r="F120" s="176"/>
      <c r="G120" s="70">
        <f>ROUND(SUM(G111:G119),2)</f>
        <v>22.79</v>
      </c>
    </row>
    <row r="121" spans="1:7">
      <c r="A121" s="183"/>
      <c r="B121" s="183"/>
      <c r="C121" s="183"/>
      <c r="D121" s="183"/>
      <c r="E121" s="183"/>
      <c r="F121" s="183"/>
      <c r="G121" s="183"/>
    </row>
    <row r="122" spans="1:7" ht="20.45" customHeight="1">
      <c r="A122" s="65" t="s">
        <v>162</v>
      </c>
      <c r="B122" s="182" t="s">
        <v>163</v>
      </c>
      <c r="C122" s="182"/>
      <c r="D122" s="58" t="s">
        <v>94</v>
      </c>
      <c r="E122" s="72" t="s">
        <v>116</v>
      </c>
      <c r="F122" s="59" t="s">
        <v>117</v>
      </c>
      <c r="G122" s="60" t="s">
        <v>164</v>
      </c>
    </row>
    <row r="123" spans="1:7" ht="16.5">
      <c r="A123" s="61" t="s">
        <v>29</v>
      </c>
      <c r="B123" s="62" t="s">
        <v>119</v>
      </c>
      <c r="C123" s="62" t="s">
        <v>31</v>
      </c>
      <c r="D123" s="62" t="s">
        <v>32</v>
      </c>
      <c r="E123" s="63" t="s">
        <v>92</v>
      </c>
      <c r="F123" s="63" t="s">
        <v>34</v>
      </c>
      <c r="G123" s="64" t="s">
        <v>93</v>
      </c>
    </row>
    <row r="124" spans="1:7">
      <c r="A124" s="65" t="s">
        <v>154</v>
      </c>
      <c r="B124" s="66" t="s">
        <v>165</v>
      </c>
      <c r="C124" s="58" t="s">
        <v>59</v>
      </c>
      <c r="D124" s="58" t="s">
        <v>94</v>
      </c>
      <c r="E124" s="67">
        <v>1</v>
      </c>
      <c r="F124" s="68">
        <v>11.02</v>
      </c>
      <c r="G124" s="69">
        <f t="shared" ref="G124:G132" si="4">E124*F124</f>
        <v>11.02</v>
      </c>
    </row>
    <row r="125" spans="1:7" ht="33.75">
      <c r="A125" s="73" t="s">
        <v>122</v>
      </c>
      <c r="B125" s="66" t="s">
        <v>123</v>
      </c>
      <c r="C125" s="58" t="s">
        <v>124</v>
      </c>
      <c r="D125" s="58" t="s">
        <v>94</v>
      </c>
      <c r="E125" s="67">
        <v>0.3</v>
      </c>
      <c r="F125" s="68">
        <f>F124</f>
        <v>11.02</v>
      </c>
      <c r="G125" s="69">
        <f t="shared" si="4"/>
        <v>3.3059999999999996</v>
      </c>
    </row>
    <row r="126" spans="1:7">
      <c r="A126" s="65" t="s">
        <v>125</v>
      </c>
      <c r="B126" s="66" t="s">
        <v>126</v>
      </c>
      <c r="C126" s="58" t="s">
        <v>59</v>
      </c>
      <c r="D126" s="58" t="s">
        <v>94</v>
      </c>
      <c r="E126" s="67">
        <v>1</v>
      </c>
      <c r="F126" s="68">
        <v>0.82</v>
      </c>
      <c r="G126" s="69">
        <f t="shared" si="4"/>
        <v>0.82</v>
      </c>
    </row>
    <row r="127" spans="1:7">
      <c r="A127" s="65" t="s">
        <v>127</v>
      </c>
      <c r="B127" s="66" t="s">
        <v>128</v>
      </c>
      <c r="C127" s="58" t="s">
        <v>59</v>
      </c>
      <c r="D127" s="58" t="s">
        <v>94</v>
      </c>
      <c r="E127" s="67">
        <v>1</v>
      </c>
      <c r="F127" s="68">
        <v>0.8</v>
      </c>
      <c r="G127" s="69">
        <f t="shared" si="4"/>
        <v>0.8</v>
      </c>
    </row>
    <row r="128" spans="1:7">
      <c r="A128" s="65" t="s">
        <v>129</v>
      </c>
      <c r="B128" s="66" t="s">
        <v>130</v>
      </c>
      <c r="C128" s="58" t="s">
        <v>59</v>
      </c>
      <c r="D128" s="58" t="s">
        <v>94</v>
      </c>
      <c r="E128" s="67">
        <v>1</v>
      </c>
      <c r="F128" s="68">
        <v>0.35</v>
      </c>
      <c r="G128" s="69">
        <f t="shared" si="4"/>
        <v>0.35</v>
      </c>
    </row>
    <row r="129" spans="1:7" ht="33.75">
      <c r="A129" s="65" t="s">
        <v>131</v>
      </c>
      <c r="B129" s="66" t="s">
        <v>166</v>
      </c>
      <c r="C129" s="58" t="s">
        <v>59</v>
      </c>
      <c r="D129" s="58" t="s">
        <v>94</v>
      </c>
      <c r="E129" s="67">
        <v>1</v>
      </c>
      <c r="F129" s="68">
        <v>7.0000000000000007E-2</v>
      </c>
      <c r="G129" s="69">
        <f t="shared" si="4"/>
        <v>7.0000000000000007E-2</v>
      </c>
    </row>
    <row r="130" spans="1:7" ht="33.75">
      <c r="A130" s="65" t="s">
        <v>156</v>
      </c>
      <c r="B130" s="66" t="s">
        <v>157</v>
      </c>
      <c r="C130" s="58" t="s">
        <v>59</v>
      </c>
      <c r="D130" s="58" t="s">
        <v>94</v>
      </c>
      <c r="E130" s="67">
        <v>1</v>
      </c>
      <c r="F130" s="68">
        <v>0.5</v>
      </c>
      <c r="G130" s="69">
        <f t="shared" si="4"/>
        <v>0.5</v>
      </c>
    </row>
    <row r="131" spans="1:7" ht="22.5">
      <c r="A131" s="65" t="s">
        <v>158</v>
      </c>
      <c r="B131" s="74" t="s">
        <v>159</v>
      </c>
      <c r="C131" s="58" t="s">
        <v>59</v>
      </c>
      <c r="D131" s="58" t="s">
        <v>94</v>
      </c>
      <c r="E131" s="67">
        <v>1</v>
      </c>
      <c r="F131" s="68">
        <v>0.96</v>
      </c>
      <c r="G131" s="69">
        <f t="shared" si="4"/>
        <v>0.96</v>
      </c>
    </row>
    <row r="132" spans="1:7" ht="22.5">
      <c r="A132" s="65" t="s">
        <v>160</v>
      </c>
      <c r="B132" s="74" t="s">
        <v>161</v>
      </c>
      <c r="C132" s="58" t="s">
        <v>59</v>
      </c>
      <c r="D132" s="58" t="s">
        <v>94</v>
      </c>
      <c r="E132" s="67">
        <v>1</v>
      </c>
      <c r="F132" s="68">
        <v>0.08</v>
      </c>
      <c r="G132" s="69">
        <f t="shared" si="4"/>
        <v>0.08</v>
      </c>
    </row>
    <row r="133" spans="1:7" ht="13.9" customHeight="1">
      <c r="A133" s="175"/>
      <c r="B133" s="175"/>
      <c r="C133" s="175"/>
      <c r="D133" s="176" t="s">
        <v>138</v>
      </c>
      <c r="E133" s="176"/>
      <c r="F133" s="176"/>
      <c r="G133" s="70">
        <f>ROUND(SUM(G124:G132),2)</f>
        <v>17.91</v>
      </c>
    </row>
    <row r="134" spans="1:7">
      <c r="A134" s="183"/>
      <c r="B134" s="183"/>
      <c r="C134" s="183"/>
      <c r="D134" s="183"/>
      <c r="E134" s="183"/>
      <c r="F134" s="183"/>
      <c r="G134" s="183"/>
    </row>
    <row r="135" spans="1:7" ht="39.4" customHeight="1">
      <c r="A135" s="65" t="s">
        <v>167</v>
      </c>
      <c r="B135" s="182" t="s">
        <v>168</v>
      </c>
      <c r="C135" s="182"/>
      <c r="D135" s="58" t="s">
        <v>60</v>
      </c>
      <c r="E135" s="72" t="s">
        <v>116</v>
      </c>
      <c r="F135" s="59" t="s">
        <v>117</v>
      </c>
      <c r="G135" s="60" t="s">
        <v>169</v>
      </c>
    </row>
    <row r="136" spans="1:7" ht="16.5">
      <c r="A136" s="61" t="s">
        <v>29</v>
      </c>
      <c r="B136" s="62" t="s">
        <v>119</v>
      </c>
      <c r="C136" s="62" t="s">
        <v>31</v>
      </c>
      <c r="D136" s="62" t="s">
        <v>32</v>
      </c>
      <c r="E136" s="63" t="s">
        <v>92</v>
      </c>
      <c r="F136" s="63" t="s">
        <v>34</v>
      </c>
      <c r="G136" s="64" t="s">
        <v>93</v>
      </c>
    </row>
    <row r="137" spans="1:7">
      <c r="A137" s="65" t="s">
        <v>170</v>
      </c>
      <c r="B137" s="66" t="s">
        <v>171</v>
      </c>
      <c r="C137" s="58" t="s">
        <v>59</v>
      </c>
      <c r="D137" s="58" t="s">
        <v>172</v>
      </c>
      <c r="E137" s="75">
        <v>1.78E-2</v>
      </c>
      <c r="F137" s="68">
        <v>13.84</v>
      </c>
      <c r="G137" s="69">
        <f>E137*F137</f>
        <v>0.24635199999999999</v>
      </c>
    </row>
    <row r="138" spans="1:7" ht="22.5">
      <c r="A138" s="65" t="s">
        <v>173</v>
      </c>
      <c r="B138" s="66" t="s">
        <v>174</v>
      </c>
      <c r="C138" s="58" t="s">
        <v>59</v>
      </c>
      <c r="D138" s="58" t="s">
        <v>172</v>
      </c>
      <c r="E138" s="75">
        <v>0.17760000000000001</v>
      </c>
      <c r="F138" s="68">
        <v>28.75</v>
      </c>
      <c r="G138" s="69">
        <f>E138*F138</f>
        <v>5.1059999999999999</v>
      </c>
    </row>
    <row r="139" spans="1:7">
      <c r="A139" s="65" t="s">
        <v>175</v>
      </c>
      <c r="B139" s="66" t="s">
        <v>176</v>
      </c>
      <c r="C139" s="58" t="s">
        <v>59</v>
      </c>
      <c r="D139" s="58" t="s">
        <v>94</v>
      </c>
      <c r="E139" s="75">
        <v>0.67789999999999995</v>
      </c>
      <c r="F139" s="68">
        <v>19.57</v>
      </c>
      <c r="G139" s="69">
        <f>E139*F139</f>
        <v>13.266502999999998</v>
      </c>
    </row>
    <row r="140" spans="1:7" ht="13.9" customHeight="1">
      <c r="A140" s="175"/>
      <c r="B140" s="175"/>
      <c r="C140" s="175"/>
      <c r="D140" s="176" t="s">
        <v>138</v>
      </c>
      <c r="E140" s="176"/>
      <c r="F140" s="176"/>
      <c r="G140" s="70">
        <f>ROUND(SUM(G137:G139),2)</f>
        <v>18.62</v>
      </c>
    </row>
    <row r="141" spans="1:7" ht="13.9" customHeight="1">
      <c r="A141" s="183"/>
      <c r="B141" s="183"/>
      <c r="C141" s="183"/>
      <c r="D141" s="183"/>
      <c r="E141" s="183"/>
      <c r="F141" s="183"/>
      <c r="G141" s="183"/>
    </row>
    <row r="142" spans="1:7" ht="20.45" customHeight="1">
      <c r="A142" s="65" t="s">
        <v>177</v>
      </c>
      <c r="B142" s="182" t="s">
        <v>178</v>
      </c>
      <c r="C142" s="182"/>
      <c r="D142" s="58" t="s">
        <v>60</v>
      </c>
      <c r="E142" s="72" t="s">
        <v>116</v>
      </c>
      <c r="F142" s="59" t="s">
        <v>117</v>
      </c>
      <c r="G142" s="60" t="s">
        <v>179</v>
      </c>
    </row>
    <row r="143" spans="1:7" ht="13.9" customHeight="1">
      <c r="A143" s="61" t="s">
        <v>29</v>
      </c>
      <c r="B143" s="62" t="s">
        <v>119</v>
      </c>
      <c r="C143" s="62" t="s">
        <v>31</v>
      </c>
      <c r="D143" s="62" t="s">
        <v>32</v>
      </c>
      <c r="E143" s="63" t="s">
        <v>92</v>
      </c>
      <c r="F143" s="63" t="s">
        <v>34</v>
      </c>
      <c r="G143" s="64" t="s">
        <v>93</v>
      </c>
    </row>
    <row r="144" spans="1:7" ht="33.75">
      <c r="A144" s="65" t="s">
        <v>180</v>
      </c>
      <c r="B144" s="66" t="s">
        <v>181</v>
      </c>
      <c r="C144" s="58" t="s">
        <v>103</v>
      </c>
      <c r="D144" s="58" t="s">
        <v>60</v>
      </c>
      <c r="E144" s="67">
        <v>1.05</v>
      </c>
      <c r="F144" s="68">
        <v>64.16</v>
      </c>
      <c r="G144" s="69">
        <f t="shared" ref="G144:G149" si="5">E144*F144</f>
        <v>67.367999999999995</v>
      </c>
    </row>
    <row r="145" spans="1:7" ht="22.5">
      <c r="A145" s="65" t="s">
        <v>105</v>
      </c>
      <c r="B145" s="66" t="s">
        <v>182</v>
      </c>
      <c r="C145" s="58" t="s">
        <v>59</v>
      </c>
      <c r="D145" s="58" t="s">
        <v>104</v>
      </c>
      <c r="E145" s="67">
        <v>0.12</v>
      </c>
      <c r="F145" s="68">
        <v>26.67</v>
      </c>
      <c r="G145" s="69">
        <f t="shared" si="5"/>
        <v>3.2004000000000001</v>
      </c>
    </row>
    <row r="146" spans="1:7" ht="22.5">
      <c r="A146" s="65" t="s">
        <v>183</v>
      </c>
      <c r="B146" s="66" t="s">
        <v>184</v>
      </c>
      <c r="C146" s="58" t="s">
        <v>59</v>
      </c>
      <c r="D146" s="58" t="s">
        <v>104</v>
      </c>
      <c r="E146" s="67">
        <v>7.55</v>
      </c>
      <c r="F146" s="68">
        <v>5.65</v>
      </c>
      <c r="G146" s="69">
        <f t="shared" si="5"/>
        <v>42.657499999999999</v>
      </c>
    </row>
    <row r="147" spans="1:7" ht="33.75">
      <c r="A147" s="65" t="s">
        <v>185</v>
      </c>
      <c r="B147" s="66" t="s">
        <v>186</v>
      </c>
      <c r="C147" s="58" t="s">
        <v>59</v>
      </c>
      <c r="D147" s="58" t="s">
        <v>187</v>
      </c>
      <c r="E147" s="75">
        <v>8.0000000000000002E-3</v>
      </c>
      <c r="F147" s="68">
        <v>373.06</v>
      </c>
      <c r="G147" s="69">
        <f t="shared" si="5"/>
        <v>2.98448</v>
      </c>
    </row>
    <row r="148" spans="1:7" ht="22.5">
      <c r="A148" s="65" t="str">
        <f>$A$122</f>
        <v xml:space="preserve"> C 88251.1</v>
      </c>
      <c r="B148" s="66" t="str">
        <f>$B$122</f>
        <v>AUXILIAR DE SERRALHEIRO COM ENCARGOS COMPLEMENTARES + 30% PERICULOSIDADE</v>
      </c>
      <c r="C148" s="58" t="s">
        <v>59</v>
      </c>
      <c r="D148" s="58" t="s">
        <v>94</v>
      </c>
      <c r="E148" s="67">
        <v>7</v>
      </c>
      <c r="F148" s="68">
        <f>G133</f>
        <v>17.91</v>
      </c>
      <c r="G148" s="69">
        <f t="shared" si="5"/>
        <v>125.37</v>
      </c>
    </row>
    <row r="149" spans="1:7" ht="22.5">
      <c r="A149" s="65" t="str">
        <f>A109</f>
        <v xml:space="preserve"> C 88315.1</v>
      </c>
      <c r="B149" s="66" t="str">
        <f>B109</f>
        <v>SERRALHEIRO COM ENCARGOS COMPLEMENTARES + 30% PERICULOSIDADE</v>
      </c>
      <c r="C149" s="58" t="s">
        <v>59</v>
      </c>
      <c r="D149" s="58" t="s">
        <v>94</v>
      </c>
      <c r="E149" s="67">
        <v>8.5</v>
      </c>
      <c r="F149" s="68">
        <f>G120</f>
        <v>22.79</v>
      </c>
      <c r="G149" s="69">
        <f t="shared" si="5"/>
        <v>193.715</v>
      </c>
    </row>
    <row r="150" spans="1:7" ht="13.9" customHeight="1">
      <c r="A150" s="175"/>
      <c r="B150" s="175"/>
      <c r="C150" s="175"/>
      <c r="D150" s="176" t="s">
        <v>138</v>
      </c>
      <c r="E150" s="176"/>
      <c r="F150" s="176"/>
      <c r="G150" s="70">
        <f>ROUND(SUM(G144:G149),2)</f>
        <v>435.3</v>
      </c>
    </row>
    <row r="151" spans="1:7">
      <c r="A151" s="183"/>
      <c r="B151" s="183"/>
      <c r="C151" s="183"/>
      <c r="D151" s="183"/>
      <c r="E151" s="183"/>
      <c r="F151" s="183"/>
      <c r="G151" s="183"/>
    </row>
    <row r="152" spans="1:7" ht="28.35" customHeight="1">
      <c r="A152" s="65" t="s">
        <v>188</v>
      </c>
      <c r="B152" s="182" t="s">
        <v>189</v>
      </c>
      <c r="C152" s="182"/>
      <c r="D152" s="58" t="s">
        <v>57</v>
      </c>
      <c r="E152" s="72" t="s">
        <v>116</v>
      </c>
      <c r="F152" s="59" t="s">
        <v>117</v>
      </c>
      <c r="G152" s="60" t="s">
        <v>190</v>
      </c>
    </row>
    <row r="153" spans="1:7" ht="16.5">
      <c r="A153" s="61" t="s">
        <v>29</v>
      </c>
      <c r="B153" s="62" t="s">
        <v>119</v>
      </c>
      <c r="C153" s="62" t="s">
        <v>31</v>
      </c>
      <c r="D153" s="62" t="s">
        <v>32</v>
      </c>
      <c r="E153" s="63" t="s">
        <v>92</v>
      </c>
      <c r="F153" s="63" t="s">
        <v>34</v>
      </c>
      <c r="G153" s="64" t="s">
        <v>93</v>
      </c>
    </row>
    <row r="154" spans="1:7" ht="33.75">
      <c r="A154" s="65" t="s">
        <v>191</v>
      </c>
      <c r="B154" s="66" t="s">
        <v>192</v>
      </c>
      <c r="C154" s="58" t="s">
        <v>59</v>
      </c>
      <c r="D154" s="58" t="s">
        <v>45</v>
      </c>
      <c r="E154" s="75">
        <v>2</v>
      </c>
      <c r="F154" s="68">
        <v>1.29</v>
      </c>
      <c r="G154" s="69">
        <f>E154*F154</f>
        <v>2.58</v>
      </c>
    </row>
    <row r="155" spans="1:7">
      <c r="A155" s="65" t="s">
        <v>193</v>
      </c>
      <c r="B155" s="66" t="s">
        <v>194</v>
      </c>
      <c r="C155" s="58" t="s">
        <v>59</v>
      </c>
      <c r="D155" s="58" t="s">
        <v>57</v>
      </c>
      <c r="E155" s="75">
        <v>1.05</v>
      </c>
      <c r="F155" s="68">
        <v>7.63</v>
      </c>
      <c r="G155" s="69">
        <f>E155*F155</f>
        <v>8.0114999999999998</v>
      </c>
    </row>
    <row r="156" spans="1:7" ht="22.5">
      <c r="A156" s="65" t="s">
        <v>97</v>
      </c>
      <c r="B156" s="66" t="s">
        <v>98</v>
      </c>
      <c r="C156" s="58" t="s">
        <v>59</v>
      </c>
      <c r="D156" s="58" t="s">
        <v>94</v>
      </c>
      <c r="E156" s="67">
        <v>0.1</v>
      </c>
      <c r="F156" s="68">
        <f>$G$81</f>
        <v>17.260000000000002</v>
      </c>
      <c r="G156" s="69">
        <f>E156*F156</f>
        <v>1.7260000000000002</v>
      </c>
    </row>
    <row r="157" spans="1:7" ht="22.5">
      <c r="A157" s="65" t="s">
        <v>99</v>
      </c>
      <c r="B157" s="66" t="s">
        <v>100</v>
      </c>
      <c r="C157" s="58" t="s">
        <v>59</v>
      </c>
      <c r="D157" s="58" t="s">
        <v>94</v>
      </c>
      <c r="E157" s="67">
        <v>0.1</v>
      </c>
      <c r="F157" s="68">
        <f>$G$94</f>
        <v>23.07</v>
      </c>
      <c r="G157" s="69">
        <f>E157*F157</f>
        <v>2.3069999999999999</v>
      </c>
    </row>
    <row r="158" spans="1:7" ht="13.9" customHeight="1">
      <c r="A158" s="175"/>
      <c r="B158" s="175"/>
      <c r="C158" s="175"/>
      <c r="D158" s="176" t="s">
        <v>138</v>
      </c>
      <c r="E158" s="176"/>
      <c r="F158" s="176"/>
      <c r="G158" s="70">
        <f>ROUND(SUM(G154:G157),2)</f>
        <v>14.62</v>
      </c>
    </row>
    <row r="159" spans="1:7" ht="13.9" customHeight="1">
      <c r="A159" s="122"/>
      <c r="B159" s="123"/>
      <c r="C159" s="123"/>
      <c r="D159" s="124"/>
      <c r="E159" s="124"/>
      <c r="F159" s="124"/>
      <c r="G159" s="125"/>
    </row>
    <row r="160" spans="1:7" ht="13.9" customHeight="1">
      <c r="A160" s="179" t="s">
        <v>340</v>
      </c>
      <c r="B160" s="180"/>
      <c r="C160" s="180"/>
      <c r="D160" s="180"/>
      <c r="E160" s="180"/>
      <c r="F160" s="180"/>
      <c r="G160" s="181"/>
    </row>
    <row r="161" spans="1:7">
      <c r="A161" s="76"/>
      <c r="B161" s="2"/>
      <c r="C161" s="2"/>
      <c r="D161" s="2"/>
      <c r="E161" s="2"/>
      <c r="F161" s="2"/>
      <c r="G161" s="77"/>
    </row>
    <row r="162" spans="1:7">
      <c r="A162" s="76"/>
      <c r="B162" s="45" t="s">
        <v>80</v>
      </c>
      <c r="C162" s="2"/>
      <c r="D162" s="177" t="s">
        <v>81</v>
      </c>
      <c r="E162" s="177"/>
      <c r="F162" s="177"/>
      <c r="G162" s="177"/>
    </row>
    <row r="163" spans="1:7">
      <c r="A163" s="76"/>
      <c r="B163" s="47" t="s">
        <v>82</v>
      </c>
      <c r="C163" s="2"/>
      <c r="D163" s="178" t="s">
        <v>83</v>
      </c>
      <c r="E163" s="178"/>
      <c r="F163" s="178"/>
      <c r="G163" s="178"/>
    </row>
    <row r="164" spans="1:7">
      <c r="A164" s="76"/>
      <c r="B164" s="49" t="s">
        <v>84</v>
      </c>
      <c r="C164" s="2"/>
      <c r="D164" s="174" t="s">
        <v>85</v>
      </c>
      <c r="E164" s="174"/>
      <c r="F164" s="174"/>
      <c r="G164" s="174"/>
    </row>
    <row r="165" spans="1:7">
      <c r="A165" s="76"/>
      <c r="B165" s="49" t="s">
        <v>86</v>
      </c>
      <c r="C165" s="2"/>
      <c r="D165" s="174" t="s">
        <v>86</v>
      </c>
      <c r="E165" s="174"/>
      <c r="F165" s="174"/>
      <c r="G165" s="174"/>
    </row>
    <row r="166" spans="1:7">
      <c r="A166" s="78"/>
      <c r="B166" s="79"/>
      <c r="C166" s="79"/>
      <c r="D166" s="79"/>
      <c r="E166" s="79"/>
      <c r="F166" s="79"/>
      <c r="G166" s="80"/>
    </row>
  </sheetData>
  <mergeCells count="88">
    <mergeCell ref="A1:G1"/>
    <mergeCell ref="B2:E2"/>
    <mergeCell ref="F2:G5"/>
    <mergeCell ref="B3:E3"/>
    <mergeCell ref="B4:E4"/>
    <mergeCell ref="D5:E5"/>
    <mergeCell ref="A6:G6"/>
    <mergeCell ref="A7:G7"/>
    <mergeCell ref="A8:C8"/>
    <mergeCell ref="A11:C13"/>
    <mergeCell ref="D11:F11"/>
    <mergeCell ref="D12:F12"/>
    <mergeCell ref="D13:F13"/>
    <mergeCell ref="A14:G14"/>
    <mergeCell ref="A15:C15"/>
    <mergeCell ref="A20:C22"/>
    <mergeCell ref="D20:F20"/>
    <mergeCell ref="D21:F21"/>
    <mergeCell ref="D22:F22"/>
    <mergeCell ref="A23:G23"/>
    <mergeCell ref="A24:C24"/>
    <mergeCell ref="A29:C31"/>
    <mergeCell ref="D29:F29"/>
    <mergeCell ref="D30:F30"/>
    <mergeCell ref="D31:F31"/>
    <mergeCell ref="A32:G32"/>
    <mergeCell ref="A33:C33"/>
    <mergeCell ref="A38:C40"/>
    <mergeCell ref="D38:F38"/>
    <mergeCell ref="D39:F39"/>
    <mergeCell ref="D40:F40"/>
    <mergeCell ref="A41:G41"/>
    <mergeCell ref="A42:C42"/>
    <mergeCell ref="A47:C49"/>
    <mergeCell ref="D47:F47"/>
    <mergeCell ref="D48:F48"/>
    <mergeCell ref="D49:F49"/>
    <mergeCell ref="A50:G50"/>
    <mergeCell ref="A51:C51"/>
    <mergeCell ref="A56:C58"/>
    <mergeCell ref="D56:F56"/>
    <mergeCell ref="D57:F57"/>
    <mergeCell ref="D58:F58"/>
    <mergeCell ref="A59:G59"/>
    <mergeCell ref="A60:C60"/>
    <mergeCell ref="A63:C65"/>
    <mergeCell ref="D63:F63"/>
    <mergeCell ref="D64:F64"/>
    <mergeCell ref="D65:F65"/>
    <mergeCell ref="A66:G67"/>
    <mergeCell ref="A68:G68"/>
    <mergeCell ref="A69:G69"/>
    <mergeCell ref="B70:C70"/>
    <mergeCell ref="A81:C81"/>
    <mergeCell ref="D81:F81"/>
    <mergeCell ref="A82:G82"/>
    <mergeCell ref="B83:C83"/>
    <mergeCell ref="A94:C94"/>
    <mergeCell ref="D94:F94"/>
    <mergeCell ref="A95:G95"/>
    <mergeCell ref="B96:C96"/>
    <mergeCell ref="A107:C107"/>
    <mergeCell ref="D107:F107"/>
    <mergeCell ref="A108:G108"/>
    <mergeCell ref="B109:C109"/>
    <mergeCell ref="A120:C120"/>
    <mergeCell ref="D120:F120"/>
    <mergeCell ref="A121:G121"/>
    <mergeCell ref="B122:C122"/>
    <mergeCell ref="A133:C133"/>
    <mergeCell ref="D133:F133"/>
    <mergeCell ref="A134:G134"/>
    <mergeCell ref="B135:C135"/>
    <mergeCell ref="A140:C140"/>
    <mergeCell ref="D140:F140"/>
    <mergeCell ref="A141:G141"/>
    <mergeCell ref="B142:C142"/>
    <mergeCell ref="A150:C150"/>
    <mergeCell ref="D150:F150"/>
    <mergeCell ref="A151:G151"/>
    <mergeCell ref="B152:C152"/>
    <mergeCell ref="D165:G165"/>
    <mergeCell ref="A158:C158"/>
    <mergeCell ref="D158:F158"/>
    <mergeCell ref="D162:G162"/>
    <mergeCell ref="D163:G163"/>
    <mergeCell ref="D164:G164"/>
    <mergeCell ref="A160:G160"/>
  </mergeCells>
  <pageMargins left="0.78749999999999998" right="0.78749999999999998" top="1.05277777777778" bottom="1.05277777777778" header="0.78749999999999998" footer="0.78749999999999998"/>
  <pageSetup paperSize="9" scale="86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22"/>
  <sheetViews>
    <sheetView view="pageBreakPreview" zoomScale="60" zoomScaleNormal="140" workbookViewId="0">
      <selection activeCell="F4" sqref="F4:G4"/>
    </sheetView>
  </sheetViews>
  <sheetFormatPr defaultRowHeight="15"/>
  <cols>
    <col min="1" max="1" width="10.42578125" style="26" customWidth="1"/>
    <col min="2" max="2" width="47.85546875" style="26" customWidth="1"/>
    <col min="3" max="9" width="9.7109375" style="26" customWidth="1"/>
    <col min="10" max="10" width="18.28515625" style="26" customWidth="1"/>
    <col min="11" max="11" width="15" style="26" customWidth="1"/>
    <col min="12" max="12" width="16.28515625" style="26" customWidth="1"/>
    <col min="13" max="1022" width="8.7109375" style="26" customWidth="1"/>
    <col min="1023" max="1025" width="11.5703125" customWidth="1"/>
  </cols>
  <sheetData>
    <row r="1" spans="1:9" ht="18">
      <c r="A1" s="163" t="s">
        <v>195</v>
      </c>
      <c r="B1" s="163"/>
      <c r="C1" s="163"/>
      <c r="D1" s="163"/>
      <c r="E1" s="163"/>
      <c r="F1" s="163"/>
      <c r="G1" s="163"/>
      <c r="H1" s="163"/>
      <c r="I1" s="163"/>
    </row>
    <row r="2" spans="1:9" ht="13.9" customHeight="1">
      <c r="A2" s="27" t="s">
        <v>21</v>
      </c>
      <c r="B2" s="166" t="str">
        <f>'Modelo Proposta'!C2</f>
        <v>Contratação de empresa especializada para executar o serviço de retrofit da subestação do Edifício-sede.</v>
      </c>
      <c r="C2" s="166"/>
      <c r="D2" s="166"/>
      <c r="E2" s="166"/>
      <c r="F2" s="166"/>
      <c r="G2" s="166"/>
      <c r="H2" s="150"/>
      <c r="I2" s="150"/>
    </row>
    <row r="3" spans="1:9">
      <c r="A3" s="27" t="s">
        <v>23</v>
      </c>
      <c r="B3" s="168">
        <f>'Modelo Proposta'!C3</f>
        <v>0</v>
      </c>
      <c r="C3" s="168"/>
      <c r="D3" s="168"/>
      <c r="E3" s="168"/>
      <c r="F3" s="168"/>
      <c r="G3" s="168"/>
      <c r="H3" s="150"/>
      <c r="I3" s="150"/>
    </row>
    <row r="4" spans="1:9" ht="13.9" customHeight="1">
      <c r="A4" s="27" t="s">
        <v>24</v>
      </c>
      <c r="B4" s="166">
        <f>'Modelo Proposta'!C4</f>
        <v>0</v>
      </c>
      <c r="C4" s="166"/>
      <c r="D4" s="169" t="s">
        <v>25</v>
      </c>
      <c r="E4" s="169"/>
      <c r="F4" s="170">
        <f>'Modelo Proposta'!G4</f>
        <v>0</v>
      </c>
      <c r="G4" s="170"/>
      <c r="H4" s="150"/>
      <c r="I4" s="150"/>
    </row>
    <row r="5" spans="1:9" ht="36">
      <c r="A5" s="81" t="s">
        <v>26</v>
      </c>
      <c r="B5" s="168" t="str">
        <f>'Modelo Proposta'!C5</f>
        <v>Encargos socais com desoneração</v>
      </c>
      <c r="C5" s="168"/>
      <c r="D5" s="169" t="s">
        <v>28</v>
      </c>
      <c r="E5" s="169"/>
      <c r="F5" s="213">
        <f>'Modelo Proposta'!G5</f>
        <v>0</v>
      </c>
      <c r="G5" s="213"/>
      <c r="H5" s="150"/>
      <c r="I5" s="150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 ht="21.4" customHeight="1">
      <c r="A7" s="210" t="s">
        <v>2</v>
      </c>
      <c r="B7" s="211" t="s">
        <v>30</v>
      </c>
      <c r="C7" s="159" t="s">
        <v>196</v>
      </c>
      <c r="D7" s="159"/>
      <c r="E7" s="159"/>
      <c r="F7" s="159"/>
      <c r="G7" s="31" t="s">
        <v>197</v>
      </c>
      <c r="H7" s="31" t="s">
        <v>198</v>
      </c>
      <c r="I7" s="212" t="s">
        <v>37</v>
      </c>
    </row>
    <row r="8" spans="1:9" ht="36">
      <c r="A8" s="210"/>
      <c r="B8" s="211"/>
      <c r="C8" s="29" t="s">
        <v>199</v>
      </c>
      <c r="D8" s="29" t="s">
        <v>200</v>
      </c>
      <c r="E8" s="29" t="s">
        <v>201</v>
      </c>
      <c r="F8" s="29" t="s">
        <v>202</v>
      </c>
      <c r="G8" s="82" t="s">
        <v>203</v>
      </c>
      <c r="H8" s="29" t="s">
        <v>204</v>
      </c>
      <c r="I8" s="212"/>
    </row>
    <row r="9" spans="1:9" ht="13.9" customHeight="1">
      <c r="A9" s="83">
        <v>1</v>
      </c>
      <c r="B9" s="33" t="s">
        <v>40</v>
      </c>
      <c r="C9" s="84">
        <v>1</v>
      </c>
      <c r="D9" s="33"/>
      <c r="E9" s="33"/>
      <c r="F9" s="33"/>
      <c r="G9" s="205">
        <v>1</v>
      </c>
      <c r="H9" s="206">
        <v>1</v>
      </c>
      <c r="I9" s="34">
        <f>'Modelo Proposta'!J9</f>
        <v>444.58</v>
      </c>
    </row>
    <row r="10" spans="1:9" ht="12.75" customHeight="1">
      <c r="A10" s="83">
        <v>2</v>
      </c>
      <c r="B10" s="33" t="s">
        <v>50</v>
      </c>
      <c r="C10" s="85"/>
      <c r="D10" s="33"/>
      <c r="E10" s="33"/>
      <c r="F10" s="84">
        <v>1</v>
      </c>
      <c r="G10" s="205"/>
      <c r="H10" s="206"/>
      <c r="I10" s="34">
        <f>'Modelo Proposta'!J12</f>
        <v>2386.98</v>
      </c>
    </row>
    <row r="11" spans="1:9" ht="13.9" customHeight="1">
      <c r="A11" s="86">
        <v>3</v>
      </c>
      <c r="B11" s="87" t="s">
        <v>70</v>
      </c>
      <c r="C11" s="33"/>
      <c r="D11" s="33"/>
      <c r="E11" s="33"/>
      <c r="F11" s="84">
        <v>1</v>
      </c>
      <c r="G11" s="205"/>
      <c r="H11" s="206"/>
      <c r="I11" s="34">
        <f>'Modelo Proposta'!J19</f>
        <v>12799.550000000001</v>
      </c>
    </row>
    <row r="12" spans="1:9" ht="12.75" customHeight="1">
      <c r="A12" s="83">
        <v>4</v>
      </c>
      <c r="B12" s="33" t="s">
        <v>74</v>
      </c>
      <c r="C12" s="207">
        <v>1</v>
      </c>
      <c r="D12" s="207"/>
      <c r="E12" s="207"/>
      <c r="F12" s="33"/>
      <c r="G12" s="205"/>
      <c r="H12" s="206"/>
      <c r="I12" s="34">
        <f>'Modelo Proposta'!J23</f>
        <v>37573.68</v>
      </c>
    </row>
    <row r="13" spans="1:9" ht="13.9" customHeight="1">
      <c r="A13" s="208"/>
      <c r="B13" s="208"/>
      <c r="C13" s="208"/>
      <c r="D13" s="208"/>
      <c r="E13" s="208"/>
      <c r="F13" s="209" t="s">
        <v>78</v>
      </c>
      <c r="G13" s="209"/>
      <c r="H13" s="209"/>
      <c r="I13" s="42">
        <f>I9+I10+I11+I12</f>
        <v>53204.79</v>
      </c>
    </row>
    <row r="14" spans="1:9">
      <c r="A14" s="198" t="s">
        <v>79</v>
      </c>
      <c r="B14" s="198"/>
      <c r="C14" s="198"/>
      <c r="D14" s="198"/>
      <c r="E14" s="198"/>
      <c r="F14" s="198"/>
      <c r="G14" s="198"/>
      <c r="H14" s="198"/>
      <c r="I14" s="198"/>
    </row>
    <row r="15" spans="1:9">
      <c r="A15" s="43"/>
      <c r="I15" s="44"/>
    </row>
    <row r="16" spans="1:9">
      <c r="A16" s="202" t="s">
        <v>340</v>
      </c>
      <c r="B16" s="203"/>
      <c r="C16" s="203"/>
      <c r="D16" s="203"/>
      <c r="E16" s="203"/>
      <c r="F16" s="203"/>
      <c r="G16" s="203"/>
      <c r="H16" s="203"/>
      <c r="I16" s="204"/>
    </row>
    <row r="17" spans="1:9">
      <c r="A17" s="43"/>
      <c r="I17" s="44"/>
    </row>
    <row r="18" spans="1:9">
      <c r="A18" s="43"/>
      <c r="B18" s="88" t="s">
        <v>80</v>
      </c>
      <c r="E18" s="199" t="s">
        <v>81</v>
      </c>
      <c r="F18" s="199"/>
      <c r="G18" s="199"/>
      <c r="H18" s="199"/>
      <c r="I18" s="44"/>
    </row>
    <row r="19" spans="1:9">
      <c r="A19" s="43"/>
      <c r="B19" s="89" t="s">
        <v>82</v>
      </c>
      <c r="E19" s="200" t="s">
        <v>83</v>
      </c>
      <c r="F19" s="200"/>
      <c r="G19" s="200"/>
      <c r="H19" s="200"/>
      <c r="I19" s="44"/>
    </row>
    <row r="20" spans="1:9">
      <c r="A20" s="43"/>
      <c r="B20" s="90" t="s">
        <v>84</v>
      </c>
      <c r="E20" s="201" t="s">
        <v>85</v>
      </c>
      <c r="F20" s="201"/>
      <c r="G20" s="201"/>
      <c r="H20" s="201"/>
      <c r="I20" s="44"/>
    </row>
    <row r="21" spans="1:9">
      <c r="A21" s="43"/>
      <c r="B21" s="90" t="s">
        <v>86</v>
      </c>
      <c r="E21" s="201" t="s">
        <v>86</v>
      </c>
      <c r="F21" s="201"/>
      <c r="G21" s="201"/>
      <c r="H21" s="201"/>
      <c r="I21" s="44"/>
    </row>
    <row r="22" spans="1:9">
      <c r="A22" s="50"/>
      <c r="B22" s="52"/>
      <c r="C22" s="51"/>
      <c r="D22" s="51"/>
      <c r="E22" s="51"/>
      <c r="F22" s="51"/>
      <c r="G22" s="51"/>
      <c r="H22" s="51"/>
      <c r="I22" s="53"/>
    </row>
  </sheetData>
  <mergeCells count="26">
    <mergeCell ref="A1:I1"/>
    <mergeCell ref="B2:G2"/>
    <mergeCell ref="H2:I5"/>
    <mergeCell ref="B3:G3"/>
    <mergeCell ref="B4:C4"/>
    <mergeCell ref="D4:E4"/>
    <mergeCell ref="F4:G4"/>
    <mergeCell ref="B5:C5"/>
    <mergeCell ref="D5:E5"/>
    <mergeCell ref="F5:G5"/>
    <mergeCell ref="A6:I6"/>
    <mergeCell ref="A7:A8"/>
    <mergeCell ref="B7:B8"/>
    <mergeCell ref="C7:F7"/>
    <mergeCell ref="I7:I8"/>
    <mergeCell ref="G9:G12"/>
    <mergeCell ref="H9:H12"/>
    <mergeCell ref="C12:E12"/>
    <mergeCell ref="A13:E13"/>
    <mergeCell ref="F13:H13"/>
    <mergeCell ref="A14:I14"/>
    <mergeCell ref="E18:H18"/>
    <mergeCell ref="E19:H19"/>
    <mergeCell ref="E20:H20"/>
    <mergeCell ref="E21:H21"/>
    <mergeCell ref="A16:I16"/>
  </mergeCells>
  <printOptions horizontalCentered="1"/>
  <pageMargins left="0.147916666666667" right="0.147916666666667" top="0.38611111111111102" bottom="0.27777777777777801" header="0.51180555555555496" footer="0.51180555555555496"/>
  <pageSetup firstPageNumber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10" zoomScale="60" zoomScaleNormal="140" workbookViewId="0">
      <selection activeCell="B10" sqref="B10"/>
    </sheetView>
  </sheetViews>
  <sheetFormatPr defaultRowHeight="15"/>
  <cols>
    <col min="1" max="1" width="8.7109375" customWidth="1"/>
    <col min="2" max="2" width="87.42578125" customWidth="1"/>
    <col min="3" max="3" width="11" customWidth="1"/>
    <col min="4" max="4" width="12.5703125" customWidth="1"/>
    <col min="5" max="1025" width="8.7109375" customWidth="1"/>
  </cols>
  <sheetData>
    <row r="1" spans="1:4" ht="67.5" customHeight="1">
      <c r="A1" s="223" t="s">
        <v>205</v>
      </c>
      <c r="B1" s="223"/>
      <c r="C1" s="223"/>
      <c r="D1" s="223"/>
    </row>
    <row r="2" spans="1:4" ht="18.75" customHeight="1">
      <c r="A2" s="224" t="s">
        <v>206</v>
      </c>
      <c r="B2" s="224"/>
      <c r="C2" s="224"/>
      <c r="D2" s="224"/>
    </row>
    <row r="3" spans="1:4" ht="15" customHeight="1">
      <c r="A3" s="225" t="s">
        <v>207</v>
      </c>
      <c r="B3" s="225"/>
      <c r="C3" s="225"/>
      <c r="D3" s="225"/>
    </row>
    <row r="4" spans="1:4" ht="15" customHeight="1">
      <c r="A4" s="225" t="s">
        <v>208</v>
      </c>
      <c r="B4" s="225"/>
      <c r="C4" s="225"/>
      <c r="D4" s="225"/>
    </row>
    <row r="5" spans="1:4">
      <c r="A5" s="220"/>
      <c r="B5" s="220"/>
      <c r="C5" s="220"/>
      <c r="D5" s="220"/>
    </row>
    <row r="6" spans="1:4">
      <c r="A6" s="91" t="s">
        <v>29</v>
      </c>
      <c r="B6" s="92" t="s">
        <v>209</v>
      </c>
      <c r="C6" s="92"/>
      <c r="D6" s="93" t="s">
        <v>210</v>
      </c>
    </row>
    <row r="7" spans="1:4" ht="15" customHeight="1">
      <c r="A7" s="91" t="s">
        <v>211</v>
      </c>
      <c r="B7" s="221" t="s">
        <v>212</v>
      </c>
      <c r="C7" s="221"/>
      <c r="D7" s="221"/>
    </row>
    <row r="8" spans="1:4">
      <c r="A8" s="91" t="s">
        <v>213</v>
      </c>
      <c r="B8" s="94" t="s">
        <v>214</v>
      </c>
      <c r="C8" s="95" t="s">
        <v>215</v>
      </c>
      <c r="D8" s="96">
        <v>0.65</v>
      </c>
    </row>
    <row r="9" spans="1:4">
      <c r="A9" s="91" t="s">
        <v>216</v>
      </c>
      <c r="B9" s="94" t="s">
        <v>217</v>
      </c>
      <c r="C9" s="95" t="s">
        <v>218</v>
      </c>
      <c r="D9" s="96">
        <v>3</v>
      </c>
    </row>
    <row r="10" spans="1:4">
      <c r="A10" s="91" t="s">
        <v>219</v>
      </c>
      <c r="B10" s="126" t="s">
        <v>220</v>
      </c>
      <c r="C10" s="95" t="s">
        <v>221</v>
      </c>
      <c r="D10" s="96">
        <v>5</v>
      </c>
    </row>
    <row r="11" spans="1:4">
      <c r="A11" s="91" t="s">
        <v>222</v>
      </c>
      <c r="B11" s="94" t="s">
        <v>223</v>
      </c>
      <c r="C11" s="95" t="s">
        <v>224</v>
      </c>
      <c r="D11" s="96">
        <v>4.5</v>
      </c>
    </row>
    <row r="12" spans="1:4" ht="15" customHeight="1">
      <c r="A12" s="219" t="s">
        <v>225</v>
      </c>
      <c r="B12" s="219"/>
      <c r="C12" s="219"/>
      <c r="D12" s="96">
        <f>SUM(D8:D11)</f>
        <v>13.15</v>
      </c>
    </row>
    <row r="13" spans="1:4">
      <c r="A13" s="222"/>
      <c r="B13" s="222"/>
      <c r="C13" s="222"/>
      <c r="D13" s="222"/>
    </row>
    <row r="14" spans="1:4">
      <c r="A14" s="91" t="s">
        <v>226</v>
      </c>
      <c r="B14" s="94" t="s">
        <v>227</v>
      </c>
      <c r="C14" s="94"/>
      <c r="D14" s="93" t="s">
        <v>228</v>
      </c>
    </row>
    <row r="15" spans="1:4">
      <c r="A15" s="91" t="s">
        <v>229</v>
      </c>
      <c r="B15" s="94" t="s">
        <v>230</v>
      </c>
      <c r="C15" s="95" t="s">
        <v>231</v>
      </c>
      <c r="D15" s="96">
        <v>4</v>
      </c>
    </row>
    <row r="16" spans="1:4">
      <c r="A16" s="91" t="s">
        <v>232</v>
      </c>
      <c r="B16" s="94" t="s">
        <v>233</v>
      </c>
      <c r="C16" s="95" t="s">
        <v>234</v>
      </c>
      <c r="D16" s="96">
        <v>1.27</v>
      </c>
    </row>
    <row r="17" spans="1:8">
      <c r="A17" s="91" t="s">
        <v>235</v>
      </c>
      <c r="B17" s="94" t="s">
        <v>236</v>
      </c>
      <c r="C17" s="95" t="s">
        <v>237</v>
      </c>
      <c r="D17" s="96">
        <v>0.4</v>
      </c>
    </row>
    <row r="18" spans="1:8">
      <c r="A18" s="91" t="s">
        <v>238</v>
      </c>
      <c r="B18" s="94" t="s">
        <v>239</v>
      </c>
      <c r="C18" s="95" t="s">
        <v>237</v>
      </c>
      <c r="D18" s="96">
        <v>0.4</v>
      </c>
    </row>
    <row r="19" spans="1:8" ht="15" customHeight="1">
      <c r="A19" s="219" t="s">
        <v>240</v>
      </c>
      <c r="B19" s="219"/>
      <c r="C19" s="219"/>
      <c r="D19" s="96">
        <f>SUM(D15:D18)</f>
        <v>6.07</v>
      </c>
    </row>
    <row r="20" spans="1:8">
      <c r="A20" s="220"/>
      <c r="B20" s="220"/>
      <c r="C20" s="220"/>
      <c r="D20" s="220"/>
    </row>
    <row r="21" spans="1:8">
      <c r="A21" s="91" t="s">
        <v>241</v>
      </c>
      <c r="B21" s="94" t="s">
        <v>242</v>
      </c>
      <c r="C21" s="94"/>
      <c r="D21" s="93" t="s">
        <v>228</v>
      </c>
    </row>
    <row r="22" spans="1:8">
      <c r="A22" s="91" t="s">
        <v>243</v>
      </c>
      <c r="B22" s="126" t="s">
        <v>244</v>
      </c>
      <c r="C22" s="95" t="s">
        <v>245</v>
      </c>
      <c r="D22" s="96">
        <v>0.5</v>
      </c>
    </row>
    <row r="23" spans="1:8" ht="15" customHeight="1">
      <c r="A23" s="219" t="s">
        <v>240</v>
      </c>
      <c r="B23" s="219"/>
      <c r="C23" s="219"/>
      <c r="D23" s="96">
        <f>SUM(D22)</f>
        <v>0.5</v>
      </c>
    </row>
    <row r="24" spans="1:8">
      <c r="A24" s="220"/>
      <c r="B24" s="220"/>
      <c r="C24" s="220"/>
      <c r="D24" s="220"/>
    </row>
    <row r="25" spans="1:8">
      <c r="A25" s="91" t="s">
        <v>246</v>
      </c>
      <c r="B25" s="97" t="s">
        <v>247</v>
      </c>
      <c r="C25" s="94"/>
      <c r="D25" s="93" t="s">
        <v>228</v>
      </c>
    </row>
    <row r="26" spans="1:8">
      <c r="A26" s="91" t="s">
        <v>248</v>
      </c>
      <c r="B26" s="94" t="s">
        <v>249</v>
      </c>
      <c r="C26" s="95" t="s">
        <v>250</v>
      </c>
      <c r="D26" s="96">
        <v>7.4</v>
      </c>
    </row>
    <row r="27" spans="1:8" ht="15" customHeight="1">
      <c r="A27" s="219" t="s">
        <v>240</v>
      </c>
      <c r="B27" s="219"/>
      <c r="C27" s="219"/>
      <c r="D27" s="96">
        <f>SUM(D26)</f>
        <v>7.4</v>
      </c>
    </row>
    <row r="28" spans="1:8">
      <c r="A28" s="220"/>
      <c r="B28" s="220"/>
      <c r="C28" s="220"/>
      <c r="D28" s="220"/>
      <c r="H28">
        <v>0.52</v>
      </c>
    </row>
    <row r="29" spans="1:8" ht="15" customHeight="1">
      <c r="A29" s="219" t="s">
        <v>251</v>
      </c>
      <c r="B29" s="219"/>
      <c r="C29" s="219"/>
      <c r="D29" s="98">
        <f>ROUNDDOWN((1+(D19/100))*(1+D23/100)*(1+D27/100)/(1-D12/100) -1,4)</f>
        <v>0.31819999999999998</v>
      </c>
      <c r="H29">
        <v>0.47</v>
      </c>
    </row>
    <row r="30" spans="1:8">
      <c r="A30" s="217"/>
      <c r="B30" s="217"/>
      <c r="C30" s="2"/>
      <c r="D30" s="77"/>
      <c r="H30">
        <v>0.56999999999999995</v>
      </c>
    </row>
    <row r="31" spans="1:8" ht="17.25">
      <c r="A31" s="218" t="s">
        <v>252</v>
      </c>
      <c r="B31" s="218"/>
      <c r="C31" s="2"/>
      <c r="D31" s="77"/>
      <c r="H31">
        <v>0.5</v>
      </c>
    </row>
    <row r="32" spans="1:8">
      <c r="A32" s="215" t="s">
        <v>253</v>
      </c>
      <c r="B32" s="215"/>
      <c r="C32" s="2"/>
      <c r="D32" s="77"/>
      <c r="H32">
        <v>0.46</v>
      </c>
    </row>
    <row r="33" spans="1:8">
      <c r="A33" s="217"/>
      <c r="B33" s="217"/>
      <c r="C33" s="2"/>
      <c r="D33" s="77"/>
      <c r="H33">
        <v>0.48</v>
      </c>
    </row>
    <row r="34" spans="1:8" ht="17.25">
      <c r="A34" s="218" t="s">
        <v>254</v>
      </c>
      <c r="B34" s="218"/>
      <c r="C34" s="2"/>
      <c r="D34" s="77"/>
      <c r="H34">
        <v>0.38</v>
      </c>
    </row>
    <row r="35" spans="1:8">
      <c r="A35" s="215" t="s">
        <v>255</v>
      </c>
      <c r="B35" s="215"/>
      <c r="C35" s="2"/>
      <c r="D35" s="77"/>
      <c r="H35">
        <v>0.37</v>
      </c>
    </row>
    <row r="36" spans="1:8">
      <c r="A36" s="215" t="s">
        <v>256</v>
      </c>
      <c r="B36" s="215"/>
      <c r="C36" s="2"/>
      <c r="D36" s="77"/>
      <c r="H36">
        <v>0.38</v>
      </c>
    </row>
    <row r="37" spans="1:8">
      <c r="A37" s="216" t="s">
        <v>257</v>
      </c>
      <c r="B37" s="216"/>
      <c r="C37" s="2"/>
      <c r="D37" s="77"/>
    </row>
    <row r="38" spans="1:8">
      <c r="A38" s="217"/>
      <c r="B38" s="217"/>
      <c r="C38" s="2"/>
      <c r="D38" s="77"/>
      <c r="H38">
        <v>0.28999999999999998</v>
      </c>
    </row>
    <row r="39" spans="1:8" ht="17.25">
      <c r="A39" s="218" t="s">
        <v>258</v>
      </c>
      <c r="B39" s="218"/>
      <c r="C39" s="2"/>
      <c r="D39" s="77"/>
      <c r="H39">
        <v>0.34</v>
      </c>
    </row>
    <row r="40" spans="1:8" ht="15" customHeight="1">
      <c r="A40" s="214" t="s">
        <v>259</v>
      </c>
      <c r="B40" s="214"/>
      <c r="C40" s="2"/>
      <c r="D40" s="77"/>
    </row>
    <row r="41" spans="1:8" ht="15" customHeight="1">
      <c r="A41" s="214" t="s">
        <v>260</v>
      </c>
      <c r="B41" s="214"/>
      <c r="C41" s="2"/>
      <c r="D41" s="77"/>
    </row>
    <row r="42" spans="1:8" ht="15" customHeight="1">
      <c r="A42" s="214" t="s">
        <v>261</v>
      </c>
      <c r="B42" s="214"/>
      <c r="C42" s="2"/>
      <c r="D42" s="77"/>
    </row>
    <row r="43" spans="1:8" ht="15" customHeight="1">
      <c r="A43" s="214" t="s">
        <v>262</v>
      </c>
      <c r="B43" s="214"/>
      <c r="C43" s="2"/>
      <c r="D43" s="77"/>
    </row>
    <row r="44" spans="1:8" ht="30" customHeight="1">
      <c r="A44" s="214" t="s">
        <v>263</v>
      </c>
      <c r="B44" s="214"/>
      <c r="C44" s="2"/>
      <c r="D44" s="77"/>
    </row>
    <row r="45" spans="1:8" ht="15" customHeight="1">
      <c r="A45" s="214" t="s">
        <v>264</v>
      </c>
      <c r="B45" s="214"/>
      <c r="C45" s="2"/>
      <c r="D45" s="77"/>
    </row>
    <row r="46" spans="1:8" ht="30" customHeight="1">
      <c r="A46" s="214" t="s">
        <v>265</v>
      </c>
      <c r="B46" s="214"/>
      <c r="C46" s="2"/>
      <c r="D46" s="77"/>
    </row>
    <row r="47" spans="1:8" ht="15" customHeight="1">
      <c r="A47" s="214" t="s">
        <v>266</v>
      </c>
      <c r="B47" s="214"/>
      <c r="C47" s="2"/>
      <c r="D47" s="77"/>
      <c r="G47" s="99">
        <f>1.05916303507401^(22/252)</f>
        <v>1.005030619810231</v>
      </c>
    </row>
    <row r="48" spans="1:8" ht="15" customHeight="1">
      <c r="A48" s="214" t="s">
        <v>267</v>
      </c>
      <c r="B48" s="214"/>
      <c r="C48" s="2"/>
      <c r="D48" s="77"/>
      <c r="G48" s="99"/>
    </row>
    <row r="49" spans="1:5">
      <c r="A49" s="76"/>
      <c r="B49" s="100"/>
      <c r="C49" s="2"/>
      <c r="D49" s="77"/>
    </row>
    <row r="50" spans="1:5">
      <c r="A50" s="76"/>
      <c r="B50" s="88" t="s">
        <v>80</v>
      </c>
      <c r="C50" s="2"/>
      <c r="D50" s="77"/>
    </row>
    <row r="51" spans="1:5">
      <c r="A51" s="76"/>
      <c r="B51" s="89" t="s">
        <v>82</v>
      </c>
      <c r="C51" s="2"/>
      <c r="D51" s="77"/>
    </row>
    <row r="52" spans="1:5">
      <c r="A52" s="76"/>
      <c r="B52" s="90" t="s">
        <v>84</v>
      </c>
      <c r="D52" s="77"/>
    </row>
    <row r="53" spans="1:5">
      <c r="A53" s="76"/>
      <c r="B53" s="90" t="s">
        <v>86</v>
      </c>
      <c r="D53" s="77"/>
    </row>
    <row r="54" spans="1:5">
      <c r="A54" s="76"/>
      <c r="D54" s="77"/>
    </row>
    <row r="55" spans="1:5">
      <c r="A55" s="76"/>
      <c r="D55" s="77"/>
    </row>
    <row r="56" spans="1:5">
      <c r="A56" s="76"/>
      <c r="B56" s="101" t="s">
        <v>81</v>
      </c>
      <c r="C56" s="26"/>
      <c r="D56" s="44"/>
      <c r="E56" s="26"/>
    </row>
    <row r="57" spans="1:5">
      <c r="A57" s="76"/>
      <c r="B57" s="102" t="s">
        <v>83</v>
      </c>
      <c r="C57" s="26"/>
      <c r="D57" s="44"/>
      <c r="E57" s="26"/>
    </row>
    <row r="58" spans="1:5">
      <c r="A58" s="76"/>
      <c r="B58" s="90" t="s">
        <v>85</v>
      </c>
      <c r="C58" s="26"/>
      <c r="D58" s="44"/>
      <c r="E58" s="26"/>
    </row>
    <row r="59" spans="1:5">
      <c r="A59" s="76"/>
      <c r="B59" s="90" t="s">
        <v>86</v>
      </c>
      <c r="C59" s="26"/>
      <c r="D59" s="44"/>
      <c r="E59" s="26"/>
    </row>
    <row r="60" spans="1:5">
      <c r="A60" s="78"/>
      <c r="B60" s="103"/>
      <c r="C60" s="51"/>
      <c r="D60" s="53"/>
      <c r="E60" s="26"/>
    </row>
  </sheetData>
  <mergeCells count="34">
    <mergeCell ref="A1:D1"/>
    <mergeCell ref="A2:D2"/>
    <mergeCell ref="A3:D3"/>
    <mergeCell ref="A4:D4"/>
    <mergeCell ref="A5:D5"/>
    <mergeCell ref="B7:D7"/>
    <mergeCell ref="A12:C12"/>
    <mergeCell ref="A13:D13"/>
    <mergeCell ref="A19:C19"/>
    <mergeCell ref="A20:D20"/>
    <mergeCell ref="A23:C23"/>
    <mergeCell ref="A24:D24"/>
    <mergeCell ref="A27:C27"/>
    <mergeCell ref="A28:D28"/>
    <mergeCell ref="A29:C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5:B45"/>
    <mergeCell ref="A46:B46"/>
    <mergeCell ref="A47:B47"/>
    <mergeCell ref="A48:B48"/>
    <mergeCell ref="A40:B40"/>
    <mergeCell ref="A41:B41"/>
    <mergeCell ref="A42:B42"/>
    <mergeCell ref="A43:B43"/>
    <mergeCell ref="A44:B44"/>
  </mergeCells>
  <printOptions horizontalCentered="1" verticalCentered="1"/>
  <pageMargins left="0.51180555555555496" right="0.51180555555555496" top="0.67430555555555605" bottom="0.51180555555555496" header="0.51180555555555496" footer="0.51180555555555496"/>
  <pageSetup paperSize="9" scale="77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8" zoomScale="60" zoomScaleNormal="140" workbookViewId="0">
      <selection activeCell="B8" sqref="B8"/>
    </sheetView>
  </sheetViews>
  <sheetFormatPr defaultRowHeight="15"/>
  <cols>
    <col min="1" max="1" width="8.7109375" customWidth="1"/>
    <col min="2" max="2" width="87.42578125" customWidth="1"/>
    <col min="3" max="3" width="11" customWidth="1"/>
    <col min="4" max="4" width="12.5703125" customWidth="1"/>
    <col min="5" max="1025" width="8.7109375" customWidth="1"/>
  </cols>
  <sheetData>
    <row r="1" spans="1:4" ht="69.75" customHeight="1">
      <c r="A1" s="223" t="s">
        <v>268</v>
      </c>
      <c r="B1" s="223"/>
      <c r="C1" s="223"/>
      <c r="D1" s="223"/>
    </row>
    <row r="2" spans="1:4" ht="18.75" customHeight="1">
      <c r="A2" s="224" t="s">
        <v>206</v>
      </c>
      <c r="B2" s="224"/>
      <c r="C2" s="224"/>
      <c r="D2" s="224"/>
    </row>
    <row r="3" spans="1:4" ht="15" customHeight="1">
      <c r="A3" s="225" t="s">
        <v>269</v>
      </c>
      <c r="B3" s="225"/>
      <c r="C3" s="225"/>
      <c r="D3" s="225"/>
    </row>
    <row r="4" spans="1:4" ht="15" customHeight="1">
      <c r="A4" s="225" t="s">
        <v>208</v>
      </c>
      <c r="B4" s="225"/>
      <c r="C4" s="225"/>
      <c r="D4" s="225"/>
    </row>
    <row r="5" spans="1:4">
      <c r="A5" s="220"/>
      <c r="B5" s="220"/>
      <c r="C5" s="220"/>
      <c r="D5" s="220"/>
    </row>
    <row r="6" spans="1:4">
      <c r="A6" s="91" t="s">
        <v>29</v>
      </c>
      <c r="B6" s="92" t="s">
        <v>209</v>
      </c>
      <c r="C6" s="92"/>
      <c r="D6" s="93" t="s">
        <v>210</v>
      </c>
    </row>
    <row r="7" spans="1:4" ht="15" customHeight="1">
      <c r="A7" s="91" t="s">
        <v>211</v>
      </c>
      <c r="B7" s="221" t="s">
        <v>212</v>
      </c>
      <c r="C7" s="221"/>
      <c r="D7" s="221"/>
    </row>
    <row r="8" spans="1:4">
      <c r="A8" s="91" t="s">
        <v>213</v>
      </c>
      <c r="B8" s="94" t="s">
        <v>214</v>
      </c>
      <c r="C8" s="95" t="s">
        <v>215</v>
      </c>
      <c r="D8" s="96">
        <v>0.65</v>
      </c>
    </row>
    <row r="9" spans="1:4">
      <c r="A9" s="91" t="s">
        <v>216</v>
      </c>
      <c r="B9" s="94" t="s">
        <v>217</v>
      </c>
      <c r="C9" s="95" t="s">
        <v>218</v>
      </c>
      <c r="D9" s="96">
        <v>3</v>
      </c>
    </row>
    <row r="10" spans="1:4">
      <c r="A10" s="91" t="s">
        <v>219</v>
      </c>
      <c r="B10" s="104" t="s">
        <v>270</v>
      </c>
      <c r="C10" s="95" t="s">
        <v>271</v>
      </c>
      <c r="D10" s="96">
        <v>0</v>
      </c>
    </row>
    <row r="11" spans="1:4">
      <c r="A11" s="91" t="s">
        <v>222</v>
      </c>
      <c r="B11" s="94" t="s">
        <v>223</v>
      </c>
      <c r="C11" s="95" t="s">
        <v>224</v>
      </c>
      <c r="D11" s="96">
        <v>4.5</v>
      </c>
    </row>
    <row r="12" spans="1:4" ht="15" customHeight="1">
      <c r="A12" s="219" t="s">
        <v>225</v>
      </c>
      <c r="B12" s="219"/>
      <c r="C12" s="219"/>
      <c r="D12" s="96">
        <f>SUM(D8:D11)</f>
        <v>8.15</v>
      </c>
    </row>
    <row r="13" spans="1:4">
      <c r="A13" s="222"/>
      <c r="B13" s="222"/>
      <c r="C13" s="222"/>
      <c r="D13" s="222"/>
    </row>
    <row r="14" spans="1:4">
      <c r="A14" s="91" t="s">
        <v>226</v>
      </c>
      <c r="B14" s="94" t="s">
        <v>227</v>
      </c>
      <c r="C14" s="94"/>
      <c r="D14" s="93" t="s">
        <v>228</v>
      </c>
    </row>
    <row r="15" spans="1:4">
      <c r="A15" s="91" t="s">
        <v>229</v>
      </c>
      <c r="B15" s="94" t="s">
        <v>230</v>
      </c>
      <c r="C15" s="95" t="s">
        <v>272</v>
      </c>
      <c r="D15" s="96">
        <v>3.45</v>
      </c>
    </row>
    <row r="16" spans="1:4">
      <c r="A16" s="91" t="s">
        <v>232</v>
      </c>
      <c r="B16" s="94" t="s">
        <v>233</v>
      </c>
      <c r="C16" s="95" t="s">
        <v>273</v>
      </c>
      <c r="D16" s="96">
        <v>0.85</v>
      </c>
    </row>
    <row r="17" spans="1:8">
      <c r="A17" s="91" t="s">
        <v>235</v>
      </c>
      <c r="B17" s="94" t="s">
        <v>236</v>
      </c>
      <c r="C17" s="95" t="s">
        <v>274</v>
      </c>
      <c r="D17" s="96">
        <v>0.24</v>
      </c>
    </row>
    <row r="18" spans="1:8">
      <c r="A18" s="91" t="s">
        <v>238</v>
      </c>
      <c r="B18" s="94" t="s">
        <v>239</v>
      </c>
      <c r="C18" s="95" t="s">
        <v>274</v>
      </c>
      <c r="D18" s="96">
        <v>0.24</v>
      </c>
    </row>
    <row r="19" spans="1:8" ht="15" customHeight="1">
      <c r="A19" s="219" t="s">
        <v>240</v>
      </c>
      <c r="B19" s="219"/>
      <c r="C19" s="219"/>
      <c r="D19" s="96">
        <f>SUM(D15:D18)</f>
        <v>4.78</v>
      </c>
    </row>
    <row r="20" spans="1:8">
      <c r="A20" s="220"/>
      <c r="B20" s="220"/>
      <c r="C20" s="220"/>
      <c r="D20" s="220"/>
    </row>
    <row r="21" spans="1:8">
      <c r="A21" s="91" t="s">
        <v>241</v>
      </c>
      <c r="B21" s="94" t="s">
        <v>242</v>
      </c>
      <c r="C21" s="94"/>
      <c r="D21" s="93" t="s">
        <v>228</v>
      </c>
    </row>
    <row r="22" spans="1:8">
      <c r="A22" s="91" t="s">
        <v>243</v>
      </c>
      <c r="B22" s="94" t="s">
        <v>244</v>
      </c>
      <c r="C22" s="95" t="s">
        <v>245</v>
      </c>
      <c r="D22" s="96">
        <v>0.5</v>
      </c>
    </row>
    <row r="23" spans="1:8" ht="15" customHeight="1">
      <c r="A23" s="219" t="s">
        <v>240</v>
      </c>
      <c r="B23" s="219"/>
      <c r="C23" s="219"/>
      <c r="D23" s="96">
        <f>SUM(D22)</f>
        <v>0.5</v>
      </c>
    </row>
    <row r="24" spans="1:8">
      <c r="A24" s="220"/>
      <c r="B24" s="220"/>
      <c r="C24" s="220"/>
      <c r="D24" s="220"/>
    </row>
    <row r="25" spans="1:8">
      <c r="A25" s="91" t="s">
        <v>246</v>
      </c>
      <c r="B25" s="97" t="s">
        <v>247</v>
      </c>
      <c r="C25" s="94"/>
      <c r="D25" s="93" t="s">
        <v>228</v>
      </c>
    </row>
    <row r="26" spans="1:8">
      <c r="A26" s="91" t="s">
        <v>248</v>
      </c>
      <c r="B26" s="94" t="s">
        <v>249</v>
      </c>
      <c r="C26" s="95" t="s">
        <v>275</v>
      </c>
      <c r="D26" s="96">
        <v>5.1100000000000003</v>
      </c>
    </row>
    <row r="27" spans="1:8" ht="15" customHeight="1">
      <c r="A27" s="219" t="s">
        <v>240</v>
      </c>
      <c r="B27" s="219"/>
      <c r="C27" s="219"/>
      <c r="D27" s="96">
        <f>SUM(D26)</f>
        <v>5.1100000000000003</v>
      </c>
    </row>
    <row r="28" spans="1:8">
      <c r="A28" s="220"/>
      <c r="B28" s="220"/>
      <c r="C28" s="220"/>
      <c r="D28" s="220"/>
      <c r="H28">
        <v>0.52</v>
      </c>
    </row>
    <row r="29" spans="1:8" ht="15" customHeight="1">
      <c r="A29" s="219" t="s">
        <v>251</v>
      </c>
      <c r="B29" s="219"/>
      <c r="C29" s="219"/>
      <c r="D29" s="98">
        <f>ROUNDDOWN((1+(D19/100))*(1+D23/100)*(1+D27/100)/(1-D12/100) -1,4)</f>
        <v>0.20499999999999999</v>
      </c>
      <c r="H29">
        <v>0.47</v>
      </c>
    </row>
    <row r="30" spans="1:8">
      <c r="A30" s="217"/>
      <c r="B30" s="217"/>
      <c r="C30" s="2"/>
      <c r="D30" s="77"/>
      <c r="H30">
        <v>0.56999999999999995</v>
      </c>
    </row>
    <row r="31" spans="1:8" ht="17.25">
      <c r="A31" s="218" t="s">
        <v>252</v>
      </c>
      <c r="B31" s="218"/>
      <c r="C31" s="2"/>
      <c r="D31" s="77"/>
      <c r="H31">
        <v>0.5</v>
      </c>
    </row>
    <row r="32" spans="1:8">
      <c r="A32" s="215" t="s">
        <v>253</v>
      </c>
      <c r="B32" s="215"/>
      <c r="C32" s="2"/>
      <c r="D32" s="77"/>
      <c r="H32">
        <v>0.46</v>
      </c>
    </row>
    <row r="33" spans="1:8">
      <c r="A33" s="217"/>
      <c r="B33" s="217"/>
      <c r="C33" s="2"/>
      <c r="D33" s="77"/>
      <c r="H33">
        <v>0.48</v>
      </c>
    </row>
    <row r="34" spans="1:8" ht="17.25">
      <c r="A34" s="218" t="s">
        <v>254</v>
      </c>
      <c r="B34" s="218"/>
      <c r="C34" s="2"/>
      <c r="D34" s="77"/>
      <c r="H34">
        <v>0.38</v>
      </c>
    </row>
    <row r="35" spans="1:8">
      <c r="A35" s="215" t="s">
        <v>255</v>
      </c>
      <c r="B35" s="215"/>
      <c r="C35" s="2"/>
      <c r="D35" s="77"/>
      <c r="H35">
        <v>0.37</v>
      </c>
    </row>
    <row r="36" spans="1:8">
      <c r="A36" s="215" t="s">
        <v>256</v>
      </c>
      <c r="B36" s="215"/>
      <c r="C36" s="2"/>
      <c r="D36" s="77"/>
      <c r="H36">
        <v>0.38</v>
      </c>
    </row>
    <row r="37" spans="1:8">
      <c r="A37" s="216" t="s">
        <v>257</v>
      </c>
      <c r="B37" s="216"/>
      <c r="C37" s="2"/>
      <c r="D37" s="77"/>
    </row>
    <row r="38" spans="1:8">
      <c r="A38" s="217"/>
      <c r="B38" s="217"/>
      <c r="C38" s="2"/>
      <c r="D38" s="77"/>
      <c r="H38">
        <v>0.28999999999999998</v>
      </c>
    </row>
    <row r="39" spans="1:8" ht="17.25">
      <c r="A39" s="218" t="s">
        <v>258</v>
      </c>
      <c r="B39" s="218"/>
      <c r="C39" s="2"/>
      <c r="D39" s="77"/>
      <c r="H39">
        <v>0.34</v>
      </c>
    </row>
    <row r="40" spans="1:8" ht="13.9" customHeight="1">
      <c r="A40" s="214" t="s">
        <v>259</v>
      </c>
      <c r="B40" s="214"/>
      <c r="C40" s="2"/>
      <c r="D40" s="77"/>
    </row>
    <row r="41" spans="1:8" ht="13.9" customHeight="1">
      <c r="A41" s="214" t="s">
        <v>260</v>
      </c>
      <c r="B41" s="214"/>
      <c r="C41" s="2"/>
      <c r="D41" s="77"/>
    </row>
    <row r="42" spans="1:8" ht="13.9" customHeight="1">
      <c r="A42" s="214" t="s">
        <v>261</v>
      </c>
      <c r="B42" s="214"/>
      <c r="C42" s="2"/>
      <c r="D42" s="77"/>
    </row>
    <row r="43" spans="1:8" ht="13.9" customHeight="1">
      <c r="A43" s="214" t="s">
        <v>262</v>
      </c>
      <c r="B43" s="214"/>
      <c r="C43" s="2"/>
      <c r="D43" s="77"/>
    </row>
    <row r="44" spans="1:8" ht="23.45" customHeight="1">
      <c r="A44" s="214" t="s">
        <v>276</v>
      </c>
      <c r="B44" s="214"/>
      <c r="C44" s="2"/>
      <c r="D44" s="77"/>
    </row>
    <row r="45" spans="1:8" ht="13.9" customHeight="1">
      <c r="A45" s="214" t="s">
        <v>264</v>
      </c>
      <c r="B45" s="214"/>
      <c r="C45" s="2"/>
      <c r="D45" s="77"/>
    </row>
    <row r="46" spans="1:8" ht="23.45" customHeight="1">
      <c r="A46" s="214" t="s">
        <v>265</v>
      </c>
      <c r="B46" s="214"/>
      <c r="C46" s="2"/>
      <c r="D46" s="77"/>
    </row>
    <row r="47" spans="1:8" ht="13.9" customHeight="1">
      <c r="A47" s="214" t="s">
        <v>277</v>
      </c>
      <c r="B47" s="214"/>
      <c r="C47" s="2"/>
      <c r="D47" s="77"/>
      <c r="G47" s="99">
        <f>1.05916303507401^(1/12)</f>
        <v>1.004801407214976</v>
      </c>
    </row>
    <row r="48" spans="1:8" ht="13.9" customHeight="1">
      <c r="A48" s="214" t="s">
        <v>267</v>
      </c>
      <c r="B48" s="214"/>
      <c r="C48" s="2"/>
      <c r="D48" s="77"/>
    </row>
    <row r="49" spans="1:4">
      <c r="A49" s="76"/>
      <c r="C49" s="2"/>
      <c r="D49" s="77"/>
    </row>
    <row r="50" spans="1:4">
      <c r="A50" s="76"/>
      <c r="B50" s="88" t="s">
        <v>80</v>
      </c>
      <c r="D50" s="77"/>
    </row>
    <row r="51" spans="1:4">
      <c r="A51" s="76"/>
      <c r="B51" s="89" t="s">
        <v>82</v>
      </c>
      <c r="D51" s="77"/>
    </row>
    <row r="52" spans="1:4">
      <c r="A52" s="76"/>
      <c r="B52" s="90" t="s">
        <v>84</v>
      </c>
      <c r="D52" s="77"/>
    </row>
    <row r="53" spans="1:4">
      <c r="A53" s="76"/>
      <c r="B53" s="90" t="s">
        <v>86</v>
      </c>
      <c r="D53" s="77"/>
    </row>
    <row r="54" spans="1:4">
      <c r="A54" s="76"/>
      <c r="D54" s="77"/>
    </row>
    <row r="55" spans="1:4">
      <c r="A55" s="76"/>
      <c r="D55" s="77"/>
    </row>
    <row r="56" spans="1:4">
      <c r="A56" s="76"/>
      <c r="B56" s="101" t="s">
        <v>81</v>
      </c>
      <c r="D56" s="77"/>
    </row>
    <row r="57" spans="1:4">
      <c r="A57" s="76"/>
      <c r="B57" s="102" t="s">
        <v>83</v>
      </c>
      <c r="D57" s="77"/>
    </row>
    <row r="58" spans="1:4">
      <c r="A58" s="76"/>
      <c r="B58" s="90" t="s">
        <v>85</v>
      </c>
      <c r="D58" s="77"/>
    </row>
    <row r="59" spans="1:4">
      <c r="A59" s="76"/>
      <c r="B59" s="90" t="s">
        <v>86</v>
      </c>
      <c r="D59" s="77"/>
    </row>
    <row r="60" spans="1:4">
      <c r="A60" s="78"/>
      <c r="B60" s="103"/>
      <c r="C60" s="79"/>
      <c r="D60" s="80"/>
    </row>
  </sheetData>
  <mergeCells count="34">
    <mergeCell ref="A1:D1"/>
    <mergeCell ref="A2:D2"/>
    <mergeCell ref="A3:D3"/>
    <mergeCell ref="A4:D4"/>
    <mergeCell ref="A5:D5"/>
    <mergeCell ref="B7:D7"/>
    <mergeCell ref="A12:C12"/>
    <mergeCell ref="A13:D13"/>
    <mergeCell ref="A19:C19"/>
    <mergeCell ref="A20:D20"/>
    <mergeCell ref="A23:C23"/>
    <mergeCell ref="A24:D24"/>
    <mergeCell ref="A27:C27"/>
    <mergeCell ref="A28:D28"/>
    <mergeCell ref="A29:C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5:B45"/>
    <mergeCell ref="A46:B46"/>
    <mergeCell ref="A47:B47"/>
    <mergeCell ref="A48:B48"/>
    <mergeCell ref="A40:B40"/>
    <mergeCell ref="A41:B41"/>
    <mergeCell ref="A42:B42"/>
    <mergeCell ref="A43:B43"/>
    <mergeCell ref="A44:B44"/>
  </mergeCells>
  <pageMargins left="0.51180555555555496" right="0.51180555555555496" top="0.78749999999999998" bottom="0.78749999999999998" header="0.51180555555555496" footer="0.51180555555555496"/>
  <pageSetup paperSize="9" scale="77" firstPageNumber="0" orientation="portrait" horizontalDpi="300" verticalDpi="300" r:id="rId1"/>
  <colBreaks count="1" manualBreakCount="1">
    <brk id="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view="pageBreakPreview" zoomScale="60" zoomScaleNormal="140" workbookViewId="0">
      <selection sqref="A1:D1"/>
    </sheetView>
  </sheetViews>
  <sheetFormatPr defaultRowHeight="15"/>
  <cols>
    <col min="1" max="1" width="8.7109375" customWidth="1"/>
    <col min="2" max="2" width="58" customWidth="1"/>
    <col min="3" max="3" width="11" customWidth="1"/>
    <col min="4" max="4" width="12.5703125" customWidth="1"/>
    <col min="5" max="1025" width="8.7109375" customWidth="1"/>
  </cols>
  <sheetData>
    <row r="1" spans="1:4" ht="46.9" customHeight="1">
      <c r="A1" s="228" t="s">
        <v>278</v>
      </c>
      <c r="B1" s="228"/>
      <c r="C1" s="228"/>
      <c r="D1" s="228"/>
    </row>
    <row r="2" spans="1:4" ht="18.75" customHeight="1">
      <c r="A2" s="229" t="s">
        <v>206</v>
      </c>
      <c r="B2" s="229"/>
      <c r="C2" s="229"/>
      <c r="D2" s="229"/>
    </row>
    <row r="3" spans="1:4" ht="15" customHeight="1">
      <c r="A3" s="230" t="s">
        <v>279</v>
      </c>
      <c r="B3" s="230"/>
      <c r="C3" s="230"/>
      <c r="D3" s="230"/>
    </row>
    <row r="4" spans="1:4" ht="15" customHeight="1">
      <c r="A4" s="230" t="s">
        <v>208</v>
      </c>
      <c r="B4" s="230"/>
      <c r="C4" s="230"/>
      <c r="D4" s="230"/>
    </row>
    <row r="5" spans="1:4">
      <c r="A5" s="231"/>
      <c r="B5" s="231"/>
      <c r="C5" s="231"/>
      <c r="D5" s="231"/>
    </row>
    <row r="6" spans="1:4">
      <c r="A6" s="105" t="s">
        <v>29</v>
      </c>
      <c r="B6" s="106" t="s">
        <v>209</v>
      </c>
      <c r="C6" s="106" t="s">
        <v>280</v>
      </c>
      <c r="D6" s="107" t="s">
        <v>281</v>
      </c>
    </row>
    <row r="7" spans="1:4">
      <c r="A7" s="226" t="s">
        <v>282</v>
      </c>
      <c r="B7" s="226"/>
      <c r="C7" s="226"/>
      <c r="D7" s="226"/>
    </row>
    <row r="8" spans="1:4" ht="15" customHeight="1">
      <c r="A8" s="105" t="s">
        <v>283</v>
      </c>
      <c r="B8" s="108" t="s">
        <v>284</v>
      </c>
      <c r="C8" s="109">
        <v>0</v>
      </c>
      <c r="D8" s="110">
        <v>0</v>
      </c>
    </row>
    <row r="9" spans="1:4">
      <c r="A9" s="105" t="s">
        <v>285</v>
      </c>
      <c r="B9" s="94" t="s">
        <v>286</v>
      </c>
      <c r="C9" s="109">
        <v>1.4999999999999999E-2</v>
      </c>
      <c r="D9" s="110">
        <v>1.4999999999999999E-2</v>
      </c>
    </row>
    <row r="10" spans="1:4">
      <c r="A10" s="105" t="s">
        <v>287</v>
      </c>
      <c r="B10" s="94" t="s">
        <v>288</v>
      </c>
      <c r="C10" s="109">
        <v>0.01</v>
      </c>
      <c r="D10" s="110">
        <v>0.01</v>
      </c>
    </row>
    <row r="11" spans="1:4">
      <c r="A11" s="105" t="s">
        <v>289</v>
      </c>
      <c r="B11" s="94" t="s">
        <v>290</v>
      </c>
      <c r="C11" s="109">
        <v>2E-3</v>
      </c>
      <c r="D11" s="110">
        <v>2E-3</v>
      </c>
    </row>
    <row r="12" spans="1:4">
      <c r="A12" s="105" t="s">
        <v>291</v>
      </c>
      <c r="B12" s="94" t="s">
        <v>292</v>
      </c>
      <c r="C12" s="109">
        <v>6.0000000000000001E-3</v>
      </c>
      <c r="D12" s="110">
        <v>6.0000000000000001E-3</v>
      </c>
    </row>
    <row r="13" spans="1:4">
      <c r="A13" s="105" t="s">
        <v>293</v>
      </c>
      <c r="B13" s="94" t="s">
        <v>294</v>
      </c>
      <c r="C13" s="109">
        <v>2.5000000000000001E-2</v>
      </c>
      <c r="D13" s="110">
        <v>2.5000000000000001E-2</v>
      </c>
    </row>
    <row r="14" spans="1:4">
      <c r="A14" s="105" t="s">
        <v>295</v>
      </c>
      <c r="B14" s="94" t="s">
        <v>296</v>
      </c>
      <c r="C14" s="109">
        <v>0.03</v>
      </c>
      <c r="D14" s="110">
        <v>0.03</v>
      </c>
    </row>
    <row r="15" spans="1:4">
      <c r="A15" s="105" t="s">
        <v>297</v>
      </c>
      <c r="B15" s="94" t="s">
        <v>298</v>
      </c>
      <c r="C15" s="109">
        <v>0.08</v>
      </c>
      <c r="D15" s="110">
        <v>0.08</v>
      </c>
    </row>
    <row r="16" spans="1:4">
      <c r="A16" s="105" t="s">
        <v>299</v>
      </c>
      <c r="B16" s="94" t="s">
        <v>300</v>
      </c>
      <c r="C16" s="109">
        <v>1.2E-2</v>
      </c>
      <c r="D16" s="110">
        <v>1.2E-2</v>
      </c>
    </row>
    <row r="17" spans="1:4" ht="15" customHeight="1">
      <c r="A17" s="111" t="s">
        <v>213</v>
      </c>
      <c r="B17" s="112" t="s">
        <v>93</v>
      </c>
      <c r="C17" s="113">
        <f>SUM(C8:C16)</f>
        <v>0.18</v>
      </c>
      <c r="D17" s="114">
        <f>SUM(D8:D16)</f>
        <v>0.18</v>
      </c>
    </row>
    <row r="18" spans="1:4">
      <c r="A18" s="226" t="s">
        <v>301</v>
      </c>
      <c r="B18" s="226"/>
      <c r="C18" s="226"/>
      <c r="D18" s="226"/>
    </row>
    <row r="19" spans="1:4">
      <c r="A19" s="105" t="s">
        <v>302</v>
      </c>
      <c r="B19" s="94" t="s">
        <v>303</v>
      </c>
      <c r="C19" s="109">
        <v>0.17760000000000001</v>
      </c>
      <c r="D19" s="107" t="s">
        <v>304</v>
      </c>
    </row>
    <row r="20" spans="1:4">
      <c r="A20" s="105" t="s">
        <v>305</v>
      </c>
      <c r="B20" s="94" t="s">
        <v>306</v>
      </c>
      <c r="C20" s="109">
        <v>3.6799999999999999E-2</v>
      </c>
      <c r="D20" s="107" t="s">
        <v>304</v>
      </c>
    </row>
    <row r="21" spans="1:4">
      <c r="A21" s="105" t="s">
        <v>307</v>
      </c>
      <c r="B21" s="94" t="s">
        <v>308</v>
      </c>
      <c r="C21" s="109">
        <v>8.9999999999999993E-3</v>
      </c>
      <c r="D21" s="110">
        <v>6.8999999999999999E-3</v>
      </c>
    </row>
    <row r="22" spans="1:4">
      <c r="A22" s="105" t="s">
        <v>309</v>
      </c>
      <c r="B22" s="94" t="s">
        <v>310</v>
      </c>
      <c r="C22" s="109">
        <v>0.1087</v>
      </c>
      <c r="D22" s="110">
        <v>8.3299999999999999E-2</v>
      </c>
    </row>
    <row r="23" spans="1:4">
      <c r="A23" s="105" t="s">
        <v>311</v>
      </c>
      <c r="B23" s="94" t="s">
        <v>312</v>
      </c>
      <c r="C23" s="109">
        <v>6.9999999999999999E-4</v>
      </c>
      <c r="D23" s="110">
        <v>5.9999999999999995E-4</v>
      </c>
    </row>
    <row r="24" spans="1:4">
      <c r="A24" s="105" t="s">
        <v>313</v>
      </c>
      <c r="B24" s="94" t="s">
        <v>314</v>
      </c>
      <c r="C24" s="109">
        <v>7.1999999999999998E-3</v>
      </c>
      <c r="D24" s="110">
        <v>5.5999999999999999E-3</v>
      </c>
    </row>
    <row r="25" spans="1:4">
      <c r="A25" s="105" t="s">
        <v>315</v>
      </c>
      <c r="B25" s="94" t="s">
        <v>316</v>
      </c>
      <c r="C25" s="109">
        <v>1.06E-2</v>
      </c>
      <c r="D25" s="107" t="s">
        <v>304</v>
      </c>
    </row>
    <row r="26" spans="1:4">
      <c r="A26" s="105" t="s">
        <v>317</v>
      </c>
      <c r="B26" s="94" t="s">
        <v>318</v>
      </c>
      <c r="C26" s="109">
        <v>1.1000000000000001E-3</v>
      </c>
      <c r="D26" s="110">
        <v>8.9999999999999998E-4</v>
      </c>
    </row>
    <row r="27" spans="1:4">
      <c r="A27" s="105" t="s">
        <v>319</v>
      </c>
      <c r="B27" s="94" t="s">
        <v>320</v>
      </c>
      <c r="C27" s="109">
        <v>0.10580000000000001</v>
      </c>
      <c r="D27" s="110">
        <v>8.1199999999999994E-2</v>
      </c>
    </row>
    <row r="28" spans="1:4">
      <c r="A28" s="105" t="s">
        <v>321</v>
      </c>
      <c r="B28" s="94" t="s">
        <v>322</v>
      </c>
      <c r="C28" s="109">
        <v>2.9999999999999997E-4</v>
      </c>
      <c r="D28" s="110">
        <v>2.9999999999999997E-4</v>
      </c>
    </row>
    <row r="29" spans="1:4" ht="15" customHeight="1">
      <c r="A29" s="115" t="s">
        <v>216</v>
      </c>
      <c r="B29" s="112" t="s">
        <v>93</v>
      </c>
      <c r="C29" s="113">
        <f>SUM(C19:C28)</f>
        <v>0.45779999999999998</v>
      </c>
      <c r="D29" s="114">
        <f>SUM(D20:D28)</f>
        <v>0.17879999999999999</v>
      </c>
    </row>
    <row r="30" spans="1:4">
      <c r="A30" s="226" t="s">
        <v>323</v>
      </c>
      <c r="B30" s="226"/>
      <c r="C30" s="226"/>
      <c r="D30" s="226"/>
    </row>
    <row r="31" spans="1:4">
      <c r="A31" s="105" t="s">
        <v>324</v>
      </c>
      <c r="B31" s="94" t="s">
        <v>325</v>
      </c>
      <c r="C31" s="109">
        <v>6.0699999999999997E-2</v>
      </c>
      <c r="D31" s="110">
        <v>4.6600000000000003E-2</v>
      </c>
    </row>
    <row r="32" spans="1:4">
      <c r="A32" s="105" t="s">
        <v>326</v>
      </c>
      <c r="B32" s="94" t="s">
        <v>327</v>
      </c>
      <c r="C32" s="109">
        <v>1.4E-3</v>
      </c>
      <c r="D32" s="110">
        <v>1.1000000000000001E-3</v>
      </c>
    </row>
    <row r="33" spans="1:4">
      <c r="A33" s="105" t="s">
        <v>328</v>
      </c>
      <c r="B33" s="94" t="s">
        <v>329</v>
      </c>
      <c r="C33" s="109">
        <v>2.7300000000000001E-2</v>
      </c>
      <c r="D33" s="110">
        <v>2.0899999999999998E-2</v>
      </c>
    </row>
    <row r="34" spans="1:4">
      <c r="A34" s="105" t="s">
        <v>330</v>
      </c>
      <c r="B34" s="94" t="s">
        <v>331</v>
      </c>
      <c r="C34" s="109">
        <v>4.5400000000000003E-2</v>
      </c>
      <c r="D34" s="110">
        <v>3.4799999999999998E-2</v>
      </c>
    </row>
    <row r="35" spans="1:4">
      <c r="A35" s="105" t="s">
        <v>332</v>
      </c>
      <c r="B35" s="94" t="s">
        <v>333</v>
      </c>
      <c r="C35" s="109">
        <v>5.1000000000000004E-3</v>
      </c>
      <c r="D35" s="110">
        <v>3.8999999999999998E-3</v>
      </c>
    </row>
    <row r="36" spans="1:4">
      <c r="A36" s="115" t="s">
        <v>219</v>
      </c>
      <c r="B36" s="112" t="s">
        <v>93</v>
      </c>
      <c r="C36" s="113">
        <f>SUM(C31:C35)</f>
        <v>0.1399</v>
      </c>
      <c r="D36" s="114">
        <f>SUM(D31:D35)</f>
        <v>0.10729999999999999</v>
      </c>
    </row>
    <row r="37" spans="1:4" ht="15" customHeight="1">
      <c r="A37" s="226" t="s">
        <v>334</v>
      </c>
      <c r="B37" s="226"/>
      <c r="C37" s="226"/>
      <c r="D37" s="226">
        <f>SUM(D36)</f>
        <v>0.10729999999999999</v>
      </c>
    </row>
    <row r="38" spans="1:4">
      <c r="A38" s="105" t="s">
        <v>335</v>
      </c>
      <c r="B38" s="94" t="s">
        <v>336</v>
      </c>
      <c r="C38" s="109">
        <v>8.2400000000000001E-2</v>
      </c>
      <c r="D38" s="110">
        <v>3.2199999999999999E-2</v>
      </c>
    </row>
    <row r="39" spans="1:4" ht="38.25">
      <c r="A39" s="116" t="s">
        <v>337</v>
      </c>
      <c r="B39" s="94" t="s">
        <v>338</v>
      </c>
      <c r="C39" s="109">
        <v>5.1000000000000004E-3</v>
      </c>
      <c r="D39" s="110">
        <v>3.8999999999999998E-3</v>
      </c>
    </row>
    <row r="40" spans="1:4">
      <c r="A40" s="115" t="s">
        <v>222</v>
      </c>
      <c r="B40" s="117" t="s">
        <v>93</v>
      </c>
      <c r="C40" s="113">
        <f>SUM(C38:C39)</f>
        <v>8.7499999999999994E-2</v>
      </c>
      <c r="D40" s="114">
        <f>SUM(D38:D39)</f>
        <v>3.61E-2</v>
      </c>
    </row>
    <row r="41" spans="1:4" ht="13.9" customHeight="1">
      <c r="A41" s="227" t="s">
        <v>339</v>
      </c>
      <c r="B41" s="227"/>
      <c r="C41" s="113">
        <f>C40+C36+C29+C17</f>
        <v>0.86519999999999997</v>
      </c>
      <c r="D41" s="114">
        <f>D40+D36+D29+D17</f>
        <v>0.50219999999999998</v>
      </c>
    </row>
    <row r="42" spans="1:4">
      <c r="A42" s="118"/>
      <c r="B42" s="2"/>
      <c r="C42" s="2"/>
      <c r="D42" s="119"/>
    </row>
    <row r="43" spans="1:4">
      <c r="A43" s="118"/>
      <c r="B43" s="45" t="s">
        <v>80</v>
      </c>
      <c r="C43" s="2"/>
      <c r="D43" s="119"/>
    </row>
    <row r="44" spans="1:4">
      <c r="A44" s="118"/>
      <c r="B44" s="47" t="s">
        <v>82</v>
      </c>
      <c r="C44" s="2"/>
      <c r="D44" s="119"/>
    </row>
    <row r="45" spans="1:4">
      <c r="A45" s="118"/>
      <c r="B45" s="49" t="s">
        <v>84</v>
      </c>
      <c r="C45" s="2"/>
      <c r="D45" s="119"/>
    </row>
    <row r="46" spans="1:4">
      <c r="A46" s="118"/>
      <c r="B46" s="49" t="s">
        <v>86</v>
      </c>
      <c r="C46" s="2"/>
      <c r="D46" s="119"/>
    </row>
    <row r="47" spans="1:4">
      <c r="A47" s="118"/>
      <c r="B47" s="2"/>
      <c r="C47" s="2"/>
      <c r="D47" s="119"/>
    </row>
    <row r="48" spans="1:4">
      <c r="A48" s="118"/>
      <c r="B48" s="2"/>
      <c r="C48" s="2"/>
      <c r="D48" s="119"/>
    </row>
    <row r="49" spans="1:4">
      <c r="A49" s="118"/>
      <c r="B49" s="46" t="s">
        <v>81</v>
      </c>
      <c r="C49" s="2"/>
      <c r="D49" s="119"/>
    </row>
    <row r="50" spans="1:4">
      <c r="A50" s="118"/>
      <c r="B50" s="48" t="s">
        <v>83</v>
      </c>
      <c r="C50" s="2"/>
      <c r="D50" s="119"/>
    </row>
    <row r="51" spans="1:4">
      <c r="A51" s="118"/>
      <c r="B51" s="49" t="s">
        <v>85</v>
      </c>
      <c r="C51" s="2"/>
      <c r="D51" s="119"/>
    </row>
    <row r="52" spans="1:4">
      <c r="A52" s="118"/>
      <c r="B52" s="49" t="s">
        <v>86</v>
      </c>
      <c r="C52" s="2"/>
      <c r="D52" s="119"/>
    </row>
    <row r="53" spans="1:4">
      <c r="A53" s="120"/>
      <c r="B53" s="103"/>
      <c r="C53" s="79"/>
      <c r="D53" s="121"/>
    </row>
  </sheetData>
  <mergeCells count="10">
    <mergeCell ref="A1:D1"/>
    <mergeCell ref="A2:D2"/>
    <mergeCell ref="A3:D3"/>
    <mergeCell ref="A4:D4"/>
    <mergeCell ref="A5:D5"/>
    <mergeCell ref="A7:D7"/>
    <mergeCell ref="A18:D18"/>
    <mergeCell ref="A30:D30"/>
    <mergeCell ref="A37:D37"/>
    <mergeCell ref="A41:B41"/>
  </mergeCells>
  <pageMargins left="0.51180555555555496" right="0.51180555555555496" top="0.78749999999999998" bottom="0.78749999999999998" header="0.51180555555555496" footer="0.51180555555555496"/>
  <pageSetup paperSize="9" scale="88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Mapa de Preços</vt:lpstr>
      <vt:lpstr>Modelo Proposta</vt:lpstr>
      <vt:lpstr>Orçamento Analítico</vt:lpstr>
      <vt:lpstr>CRONOGRAMA FÍSICIO-FINANCEIRO -</vt:lpstr>
      <vt:lpstr>BDI Serviços</vt:lpstr>
      <vt:lpstr>BDI Materiais</vt:lpstr>
      <vt:lpstr>Encargos Sociais</vt:lpstr>
      <vt:lpstr>'BDI Materiais'!Area_de_impressao</vt:lpstr>
      <vt:lpstr>'BDI Serviços'!Area_de_impressao</vt:lpstr>
      <vt:lpstr>'CRONOGRAMA FÍSICIO-FINANCEIRO -'!Area_de_impressao</vt:lpstr>
      <vt:lpstr>'Modelo Proposta'!Area_de_impressao</vt:lpstr>
      <vt:lpstr>'Orçamento Analítico'!Area_de_impressao</vt:lpstr>
    </vt:vector>
  </TitlesOfParts>
  <Company>Tribunal Regional do Trabalho da 3ª Região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Evandro Ribeiro Gomes Coelho</dc:creator>
  <dc:description/>
  <cp:lastModifiedBy>Franciara Pereira Rodrigues Mapa</cp:lastModifiedBy>
  <cp:revision>25</cp:revision>
  <cp:lastPrinted>2020-11-06T11:57:53Z</cp:lastPrinted>
  <dcterms:created xsi:type="dcterms:W3CDTF">2019-09-02T19:13:47Z</dcterms:created>
  <dcterms:modified xsi:type="dcterms:W3CDTF">2020-11-12T17:04:29Z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Tribunal Regional do Trabalho da 3ª Região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